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MPRAS Y CONTRATACION\42.- CONCIERTOS\10. LICITACIÓN HOSPITALES\ANDALUCIA\ANDALUCÍA OCCIDENTAL\ANEXOS\"/>
    </mc:Choice>
  </mc:AlternateContent>
  <bookViews>
    <workbookView xWindow="120" yWindow="255" windowWidth="18915" windowHeight="7845"/>
  </bookViews>
  <sheets>
    <sheet name="Hoja1" sheetId="1" r:id="rId1"/>
    <sheet name="Hoja2" sheetId="2" r:id="rId2"/>
    <sheet name="Hoja3" sheetId="3" r:id="rId3"/>
  </sheets>
  <calcPr calcId="162913"/>
</workbook>
</file>

<file path=xl/calcChain.xml><?xml version="1.0" encoding="utf-8"?>
<calcChain xmlns="http://schemas.openxmlformats.org/spreadsheetml/2006/main">
  <c r="J59" i="1" l="1"/>
  <c r="J60" i="1"/>
  <c r="J58" i="1"/>
  <c r="J57" i="1"/>
  <c r="J56" i="1"/>
  <c r="J55" i="1"/>
  <c r="J54" i="1"/>
  <c r="J53" i="1"/>
  <c r="J52" i="1"/>
  <c r="J51" i="1"/>
  <c r="J50" i="1"/>
  <c r="J48" i="1"/>
  <c r="J47" i="1"/>
  <c r="J46" i="1"/>
  <c r="J42" i="1"/>
  <c r="J37" i="1" l="1"/>
  <c r="J36" i="1"/>
  <c r="J35" i="1"/>
  <c r="J34" i="1"/>
  <c r="J33" i="1"/>
  <c r="J24" i="1"/>
  <c r="J28" i="1" l="1"/>
  <c r="J27" i="1"/>
  <c r="J29" i="1"/>
  <c r="J30" i="1"/>
  <c r="J31" i="1"/>
  <c r="J45" i="1" l="1"/>
  <c r="J25" i="1"/>
  <c r="J43" i="1" l="1"/>
  <c r="J61" i="1" s="1"/>
  <c r="J44" i="1"/>
  <c r="J49" i="1"/>
  <c r="J40" i="1"/>
  <c r="J39" i="1"/>
  <c r="J23" i="1"/>
  <c r="J65" i="1" l="1"/>
</calcChain>
</file>

<file path=xl/sharedStrings.xml><?xml version="1.0" encoding="utf-8"?>
<sst xmlns="http://schemas.openxmlformats.org/spreadsheetml/2006/main" count="68" uniqueCount="58">
  <si>
    <t>SERVICIO</t>
  </si>
  <si>
    <t>Fecha: -- / -- / ----</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</si>
  <si>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 Finalmente se deberá firmar.</t>
    </r>
  </si>
  <si>
    <t>INTERVENCIONES QUIRÚRGICAS</t>
  </si>
  <si>
    <t>CONSUMO ESTIMADO</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</si>
  <si>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hospitalaria,  se compromete a su ejecución con estricta sujeción a los Pliegos de Cláusulas Administrativas y de Prescripciones Técnicas que han de regir la adjudicación y ejecución del mismo, en las siguientes condiciones:</t>
  </si>
  <si>
    <t>CONSULTAS DE ESPECIALISTAS</t>
  </si>
  <si>
    <t>Primeras Consultas</t>
  </si>
  <si>
    <t>Consultas Sucesivas</t>
  </si>
  <si>
    <t>Electrocardiograma</t>
  </si>
  <si>
    <t>SUBTOTAL (en Euros, Impuesto/s Indirecto/s no incluido/s)</t>
  </si>
  <si>
    <t xml:space="preserve">Firma y sello por representante de la empresa: Dº/Dª : </t>
  </si>
  <si>
    <t>Bolsa para otras actuaciones no contempladas</t>
  </si>
  <si>
    <t>Urgencias</t>
  </si>
  <si>
    <t>Enfermería</t>
  </si>
  <si>
    <t>GRUPO VI</t>
  </si>
  <si>
    <t>GRUPO V</t>
  </si>
  <si>
    <t>GRUPO IV</t>
  </si>
  <si>
    <t>GRUPO III</t>
  </si>
  <si>
    <t>GRUPO II</t>
  </si>
  <si>
    <t>Cardiología (U.7)</t>
  </si>
  <si>
    <t>Prueba de Esfuerzo Cardiaca</t>
  </si>
  <si>
    <t>PRUEBAS DIAGNÓSTICAS U OTRAS ACTUACIONES DE CADA ESPECIALIDAD</t>
  </si>
  <si>
    <t>Espirometría y curva flujo</t>
  </si>
  <si>
    <t>Gasometría arterial</t>
  </si>
  <si>
    <t>Espirometría Basal</t>
  </si>
  <si>
    <t>Test de Difusión</t>
  </si>
  <si>
    <t>Electromiograma</t>
  </si>
  <si>
    <t>Neurofisiología (U.18)</t>
  </si>
  <si>
    <t>ANEXO. MODELO OFERTA ECONÓMICA LOTE 5</t>
  </si>
  <si>
    <t>LOTE 5 - SERVICIO DE ASISTENCIA SANITARIA EN HOSPITALES PARA EL ÁMBITO TERRITORIAL DE JEREZ</t>
  </si>
  <si>
    <t>Hospitalización</t>
  </si>
  <si>
    <t>Alergología (U.6)</t>
  </si>
  <si>
    <t>Test Epicutáneo</t>
  </si>
  <si>
    <t>Holter Cardiaco</t>
  </si>
  <si>
    <t>Dermatología (U.8)</t>
  </si>
  <si>
    <t>Prick Test</t>
  </si>
  <si>
    <t>Test Cutaneo</t>
  </si>
  <si>
    <t>Anestesia y Reanimación (U.35)</t>
  </si>
  <si>
    <t>Tratamiento Completo</t>
  </si>
  <si>
    <t>Tratamiento del dolor (U.36)</t>
  </si>
  <si>
    <t>Oftalmología (U.50)</t>
  </si>
  <si>
    <t>Campimetría</t>
  </si>
  <si>
    <t>Ecografía</t>
  </si>
  <si>
    <t>Topografía Corneal</t>
  </si>
  <si>
    <t>Angiografía</t>
  </si>
  <si>
    <t>OCT</t>
  </si>
  <si>
    <t>OCT macular</t>
  </si>
  <si>
    <t>Retina II sin medicación</t>
  </si>
  <si>
    <t>Otorrinolaringología (U.52)</t>
  </si>
  <si>
    <t>Exploración Vestibular Básica</t>
  </si>
  <si>
    <t>Pruebas VHIT (Reflejo Vestíbulo Ocular)</t>
  </si>
  <si>
    <t>OFERTA TOTAL - Dato a incluir en el campo correspondiente del Portal de Licitación Electrónica de FREMAP - (en Euros, Impuesto/s Indirecto/s no incluido/s)*</t>
  </si>
  <si>
    <t>*El importe de adjudicación - OFERTA TOTAL - será el resultado de la suma de todos los precios unitarios de la oferta presentada por el consumo estimado de cada uno de los servicios para la duración inicial del contrato más 50.000,00 Euros destinados a cubrir la prestación de todas aquellas actuaciones necesarias no contempladas en los pliegos que pudieran surgir a lo largo de la duración inicial del contrato.
El precio final de las actuaciones no comtempladas será el resultado de aplicar sobre los Precios del Servicio Público de Salud de la Comunidad Autónoma referenciada, el porcentaje de descuento ofertado por el licitador.</t>
  </si>
  <si>
    <t>INTERVENCIONES QUIRÚRGICAS DEL PERSONAL PROPIO O CONTRATADO DE FREMAP EN LAS INSTALACIONES DEL CENTRO HOSPITALARIO ADJUDICATARIO</t>
  </si>
  <si>
    <t>PRECIO UNITARIO OFERTADO (en Euros, Impuesto/s indirecto/s no incluido/s)</t>
  </si>
  <si>
    <t>PRECIO UNITARIO MÁXIMO (en Euros, Impuesto/s indirecto/s no incluido/s)</t>
  </si>
  <si>
    <t>IMPORTE TOTAL ESTIMADO  (en Euros, Impuesto/s indirecto/s no incluido/s)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</si>
</sst>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4" formatCode="_-* #,##0.00\ &quot;€&quot;_-;\-* #,##0.00\ &quot;€&quot;_-;_-* &quot;-&quot;??\ &quot;€&quot;_-;_-@_-"/>
    <numFmt numFmtId="43" formatCode="_-* #,##0.00\ _€_-;\-* #,##0.00\ _€_-;_-* &quot;-&quot;??\ _€_-;_-@_-"/>
    <numFmt numFmtId="164" formatCode="_-* #,##0.00\ [$€-C0A]_-;\-* #,##0.00\ [$€-C0A]_-;_-* &quot;-&quot;??\ [$€-C0A]_-;_-@_-"/>
    <numFmt numFmtId="165" formatCode="#,##0.00\ &quot;€&quot;"/>
    <numFmt numFmtId="166" formatCode="#,##0.00\ [$€-40A]"/>
  </numFmts>
  <fonts count="14"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b/>
      <sz val="12"/>
      <color theme="1"/>
      <name val="Calibri"/>
      <family val="2"/>
      <scheme val="minor"/>
    </font>
    <font>
      <b/>
      <i/>
      <u/>
      <sz val="12"/>
      <color theme="1"/>
      <name val="Calibri"/>
      <family val="2"/>
      <scheme val="minor"/>
    </font>
    <font>
      <sz val="11"/>
      <name val="Calibri"/>
      <family val="2"/>
      <scheme val="minor"/>
    </font>
    <font>
      <b/>
      <u/>
      <sz val="11"/>
      <name val="Calibri"/>
      <family val="2"/>
      <scheme val="minor"/>
    </font>
    <font>
      <b/>
      <sz val="12"/>
      <name val="Calibri"/>
      <family val="2"/>
    </font>
    <font>
      <b/>
      <sz val="11"/>
      <color theme="1"/>
      <name val="Calibri"/>
      <family val="2"/>
      <scheme val="minor"/>
    </font>
  </fonts>
  <fills count="8">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0"/>
        <bgColor indexed="64"/>
      </patternFill>
    </fill>
    <fill>
      <patternFill patternType="solid">
        <fgColor theme="6" tint="0.59999389629810485"/>
        <bgColor indexed="64"/>
      </patternFill>
    </fill>
    <fill>
      <patternFill patternType="solid">
        <fgColor theme="5" tint="0.59999389629810485"/>
        <bgColor indexed="64"/>
      </patternFill>
    </fill>
  </fills>
  <borders count="45">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thin">
        <color indexed="64"/>
      </bottom>
      <diagonal/>
    </border>
  </borders>
  <cellStyleXfs count="7">
    <xf numFmtId="0" fontId="0" fillId="0" borderId="0"/>
    <xf numFmtId="0" fontId="2"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1" fillId="0" borderId="0"/>
    <xf numFmtId="44" fontId="1" fillId="0" borderId="0" applyFont="0" applyFill="0" applyBorder="0" applyAlignment="0" applyProtection="0"/>
  </cellStyleXfs>
  <cellXfs count="145">
    <xf numFmtId="0" fontId="0" fillId="0" borderId="0" xfId="0"/>
    <xf numFmtId="0" fontId="2" fillId="0" borderId="0" xfId="1"/>
    <xf numFmtId="0" fontId="3" fillId="0" borderId="0" xfId="1" applyFont="1"/>
    <xf numFmtId="0" fontId="0" fillId="0" borderId="0" xfId="0" applyAlignment="1">
      <alignment horizontal="center" wrapText="1"/>
    </xf>
    <xf numFmtId="0" fontId="8" fillId="0" borderId="6" xfId="0" applyFont="1" applyBorder="1" applyAlignment="1" applyProtection="1">
      <alignment vertical="center"/>
      <protection locked="0"/>
    </xf>
    <xf numFmtId="0" fontId="8" fillId="0" borderId="0" xfId="0" applyFont="1" applyBorder="1" applyAlignment="1" applyProtection="1">
      <alignment vertical="center"/>
      <protection locked="0"/>
    </xf>
    <xf numFmtId="0" fontId="8" fillId="0" borderId="0" xfId="0" applyFont="1" applyBorder="1" applyAlignment="1" applyProtection="1">
      <protection locked="0"/>
    </xf>
    <xf numFmtId="0" fontId="8" fillId="0" borderId="0" xfId="0" applyFont="1" applyBorder="1" applyAlignment="1" applyProtection="1">
      <alignment horizontal="left" vertical="center"/>
      <protection locked="0"/>
    </xf>
    <xf numFmtId="0" fontId="9" fillId="0" borderId="0" xfId="0" applyFont="1" applyBorder="1" applyAlignment="1" applyProtection="1">
      <alignment horizontal="left"/>
      <protection locked="0"/>
    </xf>
    <xf numFmtId="0" fontId="0" fillId="0" borderId="3" xfId="0" applyBorder="1" applyProtection="1">
      <protection locked="0"/>
    </xf>
    <xf numFmtId="0" fontId="0" fillId="0" borderId="4" xfId="0" applyBorder="1" applyProtection="1">
      <protection locked="0"/>
    </xf>
    <xf numFmtId="0" fontId="0" fillId="0" borderId="5" xfId="0" applyBorder="1" applyProtection="1">
      <protection locked="0"/>
    </xf>
    <xf numFmtId="0" fontId="0" fillId="0" borderId="6" xfId="0" applyBorder="1" applyProtection="1">
      <protection locked="0"/>
    </xf>
    <xf numFmtId="0" fontId="0" fillId="0" borderId="0" xfId="0" applyBorder="1" applyProtection="1">
      <protection locked="0"/>
    </xf>
    <xf numFmtId="0" fontId="0" fillId="0" borderId="7" xfId="0" applyBorder="1" applyProtection="1">
      <protection locked="0"/>
    </xf>
    <xf numFmtId="0" fontId="0" fillId="0" borderId="8" xfId="0" applyBorder="1" applyProtection="1">
      <protection locked="0"/>
    </xf>
    <xf numFmtId="0" fontId="0" fillId="0" borderId="9" xfId="0" applyBorder="1" applyProtection="1">
      <protection locked="0"/>
    </xf>
    <xf numFmtId="0" fontId="0" fillId="0" borderId="10" xfId="0" applyBorder="1" applyProtection="1">
      <protection locked="0"/>
    </xf>
    <xf numFmtId="3" fontId="4" fillId="0" borderId="0" xfId="1" applyNumberFormat="1" applyFont="1" applyBorder="1" applyAlignment="1">
      <alignment horizontal="center" vertical="center"/>
    </xf>
    <xf numFmtId="0" fontId="4" fillId="3" borderId="23" xfId="1" applyFont="1" applyFill="1" applyBorder="1" applyAlignment="1">
      <alignment horizontal="center" vertical="center" wrapText="1"/>
    </xf>
    <xf numFmtId="3" fontId="4" fillId="0" borderId="2" xfId="1" applyNumberFormat="1" applyFont="1" applyBorder="1" applyAlignment="1">
      <alignment horizontal="center" vertical="center"/>
    </xf>
    <xf numFmtId="3" fontId="4" fillId="0" borderId="20" xfId="1" applyNumberFormat="1" applyFont="1" applyBorder="1" applyAlignment="1">
      <alignment horizontal="center" vertical="center"/>
    </xf>
    <xf numFmtId="3" fontId="4" fillId="0" borderId="19" xfId="1" applyNumberFormat="1" applyFont="1" applyBorder="1" applyAlignment="1">
      <alignment horizontal="center" vertical="center"/>
    </xf>
    <xf numFmtId="0" fontId="0" fillId="0" borderId="7" xfId="0" applyBorder="1"/>
    <xf numFmtId="165" fontId="4" fillId="5" borderId="34" xfId="1" applyNumberFormat="1" applyFont="1" applyFill="1" applyBorder="1" applyAlignment="1" applyProtection="1">
      <alignment horizontal="center" vertical="center" wrapText="1"/>
    </xf>
    <xf numFmtId="165" fontId="4" fillId="5" borderId="40" xfId="1" applyNumberFormat="1" applyFont="1" applyFill="1" applyBorder="1" applyAlignment="1" applyProtection="1">
      <alignment horizontal="center" vertical="center" wrapText="1"/>
    </xf>
    <xf numFmtId="165" fontId="4" fillId="5" borderId="28" xfId="1" applyNumberFormat="1" applyFont="1" applyFill="1" applyBorder="1" applyAlignment="1" applyProtection="1">
      <alignment horizontal="center" vertical="center" wrapText="1"/>
    </xf>
    <xf numFmtId="165" fontId="4" fillId="5" borderId="33" xfId="1" applyNumberFormat="1" applyFont="1" applyFill="1" applyBorder="1" applyAlignment="1" applyProtection="1">
      <alignment horizontal="center" vertical="center" wrapText="1"/>
    </xf>
    <xf numFmtId="0" fontId="4" fillId="3" borderId="24" xfId="1" applyFont="1" applyFill="1" applyBorder="1" applyAlignment="1">
      <alignment horizontal="left" vertical="center" wrapText="1"/>
    </xf>
    <xf numFmtId="0" fontId="4" fillId="3" borderId="25" xfId="1" applyFont="1" applyFill="1" applyBorder="1" applyAlignment="1">
      <alignment horizontal="left" vertical="center" wrapText="1"/>
    </xf>
    <xf numFmtId="0" fontId="4" fillId="3" borderId="26" xfId="1" applyFont="1" applyFill="1" applyBorder="1" applyAlignment="1">
      <alignment horizontal="left" vertical="center" wrapText="1"/>
    </xf>
    <xf numFmtId="166" fontId="13" fillId="5" borderId="33" xfId="0" applyNumberFormat="1" applyFont="1" applyFill="1" applyBorder="1" applyAlignment="1">
      <alignment horizontal="center" vertical="center"/>
    </xf>
    <xf numFmtId="164" fontId="0" fillId="0" borderId="0" xfId="0" applyNumberFormat="1"/>
    <xf numFmtId="3" fontId="4" fillId="0" borderId="18" xfId="1" applyNumberFormat="1" applyFont="1" applyBorder="1" applyAlignment="1">
      <alignment horizontal="center" vertical="center"/>
    </xf>
    <xf numFmtId="165" fontId="4" fillId="5" borderId="43" xfId="1" applyNumberFormat="1" applyFont="1" applyFill="1" applyBorder="1" applyAlignment="1" applyProtection="1">
      <alignment horizontal="center" vertical="center" wrapText="1"/>
    </xf>
    <xf numFmtId="44" fontId="0" fillId="0" borderId="0" xfId="0" applyNumberFormat="1"/>
    <xf numFmtId="0" fontId="4" fillId="3" borderId="16" xfId="1" applyFont="1" applyFill="1" applyBorder="1" applyAlignment="1">
      <alignment horizontal="left" vertical="center" wrapText="1"/>
    </xf>
    <xf numFmtId="0" fontId="4" fillId="3" borderId="17" xfId="1" applyFont="1" applyFill="1" applyBorder="1" applyAlignment="1">
      <alignment horizontal="left" vertical="center" wrapText="1"/>
    </xf>
    <xf numFmtId="0" fontId="4" fillId="3" borderId="24" xfId="1" applyFont="1" applyFill="1" applyBorder="1" applyAlignment="1">
      <alignment horizontal="left" vertical="center" wrapText="1"/>
    </xf>
    <xf numFmtId="0" fontId="4" fillId="3" borderId="25" xfId="1" applyFont="1" applyFill="1" applyBorder="1" applyAlignment="1">
      <alignment horizontal="left" vertical="center" wrapText="1"/>
    </xf>
    <xf numFmtId="0" fontId="4" fillId="3" borderId="26" xfId="1" applyFont="1" applyFill="1" applyBorder="1" applyAlignment="1">
      <alignment horizontal="left" vertical="center" wrapText="1"/>
    </xf>
    <xf numFmtId="0" fontId="4" fillId="3" borderId="32" xfId="1" applyFont="1" applyFill="1" applyBorder="1" applyAlignment="1">
      <alignment horizontal="center" vertical="center" wrapText="1"/>
    </xf>
    <xf numFmtId="0" fontId="4" fillId="3" borderId="24" xfId="1" applyFont="1" applyFill="1" applyBorder="1" applyAlignment="1">
      <alignment horizontal="left" vertical="center" wrapText="1"/>
    </xf>
    <xf numFmtId="0" fontId="4" fillId="3" borderId="25" xfId="1" applyFont="1" applyFill="1" applyBorder="1" applyAlignment="1">
      <alignment horizontal="left" vertical="center" wrapText="1"/>
    </xf>
    <xf numFmtId="0" fontId="4" fillId="3" borderId="26" xfId="1" applyFont="1" applyFill="1" applyBorder="1" applyAlignment="1">
      <alignment horizontal="left" vertical="center" wrapText="1"/>
    </xf>
    <xf numFmtId="3" fontId="4" fillId="0" borderId="12" xfId="1" applyNumberFormat="1" applyFont="1" applyBorder="1" applyAlignment="1">
      <alignment horizontal="center" vertical="center"/>
    </xf>
    <xf numFmtId="3" fontId="4" fillId="0" borderId="44" xfId="1" applyNumberFormat="1" applyFont="1" applyBorder="1" applyAlignment="1">
      <alignment horizontal="center" vertical="center"/>
    </xf>
    <xf numFmtId="3" fontId="4" fillId="0" borderId="38" xfId="1" applyNumberFormat="1" applyFont="1" applyBorder="1" applyAlignment="1">
      <alignment horizontal="center" vertical="center"/>
    </xf>
    <xf numFmtId="166" fontId="13" fillId="5" borderId="34" xfId="0" applyNumberFormat="1" applyFont="1" applyFill="1" applyBorder="1" applyAlignment="1">
      <alignment horizontal="center" vertical="center"/>
    </xf>
    <xf numFmtId="166" fontId="13" fillId="5" borderId="43" xfId="0" applyNumberFormat="1" applyFont="1" applyFill="1" applyBorder="1" applyAlignment="1">
      <alignment horizontal="center" vertical="center"/>
    </xf>
    <xf numFmtId="0" fontId="0" fillId="0" borderId="3" xfId="0" applyBorder="1" applyAlignment="1">
      <alignment horizontal="center" vertical="center" wrapText="1"/>
    </xf>
    <xf numFmtId="0" fontId="0" fillId="0" borderId="4"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0"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4" fillId="7" borderId="16" xfId="1" applyFont="1" applyFill="1" applyBorder="1" applyAlignment="1">
      <alignment horizontal="center" vertical="center" wrapText="1"/>
    </xf>
    <xf numFmtId="0" fontId="4" fillId="7" borderId="17" xfId="1" applyFont="1" applyFill="1" applyBorder="1" applyAlignment="1">
      <alignment horizontal="center" vertical="center" wrapText="1"/>
    </xf>
    <xf numFmtId="0" fontId="4" fillId="7" borderId="18" xfId="1"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0" xfId="3" applyFont="1" applyFill="1" applyBorder="1" applyAlignment="1">
      <alignment horizontal="center" vertical="center" wrapText="1"/>
    </xf>
    <xf numFmtId="0" fontId="4" fillId="2" borderId="7" xfId="3" applyFont="1" applyFill="1" applyBorder="1" applyAlignment="1">
      <alignment horizontal="center" vertical="center" wrapText="1"/>
    </xf>
    <xf numFmtId="0" fontId="4" fillId="2" borderId="8" xfId="3" applyFont="1" applyFill="1" applyBorder="1" applyAlignment="1">
      <alignment horizontal="center" vertical="center" wrapText="1"/>
    </xf>
    <xf numFmtId="0" fontId="4" fillId="2" borderId="9" xfId="3" applyFont="1" applyFill="1" applyBorder="1" applyAlignment="1">
      <alignment horizontal="center" vertical="center" wrapText="1"/>
    </xf>
    <xf numFmtId="0" fontId="4" fillId="2" borderId="10" xfId="3" applyFont="1" applyFill="1" applyBorder="1" applyAlignment="1">
      <alignment horizontal="center" vertical="center" wrapText="1"/>
    </xf>
    <xf numFmtId="0" fontId="4" fillId="3" borderId="9" xfId="1" applyFont="1" applyFill="1" applyBorder="1" applyAlignment="1">
      <alignment horizontal="center" vertical="center" wrapText="1"/>
    </xf>
    <xf numFmtId="0" fontId="4" fillId="3" borderId="10" xfId="1" applyFont="1" applyFill="1" applyBorder="1" applyAlignment="1">
      <alignment horizontal="center" vertical="center" wrapText="1"/>
    </xf>
    <xf numFmtId="165" fontId="4" fillId="6" borderId="39" xfId="1" applyNumberFormat="1" applyFont="1" applyFill="1" applyBorder="1" applyAlignment="1" applyProtection="1">
      <alignment horizontal="center" vertical="center" wrapText="1"/>
      <protection locked="0"/>
    </xf>
    <xf numFmtId="165" fontId="4" fillId="6" borderId="38" xfId="1" applyNumberFormat="1" applyFont="1" applyFill="1" applyBorder="1" applyAlignment="1" applyProtection="1">
      <alignment horizontal="center" vertical="center" wrapText="1"/>
      <protection locked="0"/>
    </xf>
    <xf numFmtId="0" fontId="4" fillId="3" borderId="30" xfId="1" applyFont="1" applyFill="1" applyBorder="1" applyAlignment="1">
      <alignment horizontal="center" vertical="center" wrapText="1"/>
    </xf>
    <xf numFmtId="0" fontId="4" fillId="3" borderId="32" xfId="1" applyFont="1" applyFill="1" applyBorder="1" applyAlignment="1">
      <alignment horizontal="center" vertical="center" wrapText="1"/>
    </xf>
    <xf numFmtId="0" fontId="4" fillId="3" borderId="24" xfId="1" applyFont="1" applyFill="1" applyBorder="1" applyAlignment="1">
      <alignment horizontal="center" vertical="center" wrapText="1"/>
    </xf>
    <xf numFmtId="0" fontId="4" fillId="3" borderId="26" xfId="1" applyFont="1" applyFill="1" applyBorder="1" applyAlignment="1">
      <alignment horizontal="center" vertical="center" wrapText="1"/>
    </xf>
    <xf numFmtId="44" fontId="4" fillId="7" borderId="17" xfId="6" applyFont="1" applyFill="1" applyBorder="1" applyAlignment="1">
      <alignment horizontal="center" vertical="center"/>
    </xf>
    <xf numFmtId="44" fontId="4" fillId="7" borderId="35" xfId="6" applyFont="1" applyFill="1" applyBorder="1" applyAlignment="1">
      <alignment horizontal="center" vertical="center"/>
    </xf>
    <xf numFmtId="0" fontId="4" fillId="7" borderId="3" xfId="3" applyFont="1" applyFill="1" applyBorder="1" applyAlignment="1">
      <alignment horizontal="center" vertical="center" wrapText="1"/>
    </xf>
    <xf numFmtId="0" fontId="4" fillId="7" borderId="4" xfId="3" applyFont="1" applyFill="1" applyBorder="1" applyAlignment="1">
      <alignment horizontal="center" vertical="center" wrapText="1"/>
    </xf>
    <xf numFmtId="0" fontId="4" fillId="7" borderId="36" xfId="3" applyFont="1" applyFill="1" applyBorder="1" applyAlignment="1">
      <alignment horizontal="center" vertical="center" wrapText="1"/>
    </xf>
    <xf numFmtId="0" fontId="4" fillId="7" borderId="6" xfId="3" applyFont="1" applyFill="1" applyBorder="1" applyAlignment="1">
      <alignment horizontal="center" vertical="center" wrapText="1"/>
    </xf>
    <xf numFmtId="0" fontId="4" fillId="7" borderId="0" xfId="3" applyFont="1" applyFill="1" applyBorder="1" applyAlignment="1">
      <alignment horizontal="center" vertical="center" wrapText="1"/>
    </xf>
    <xf numFmtId="0" fontId="4" fillId="7" borderId="28" xfId="3" applyFont="1" applyFill="1" applyBorder="1" applyAlignment="1">
      <alignment horizontal="center" vertical="center" wrapText="1"/>
    </xf>
    <xf numFmtId="0" fontId="4" fillId="7" borderId="8" xfId="3" applyFont="1" applyFill="1" applyBorder="1" applyAlignment="1">
      <alignment horizontal="center" vertical="center" wrapText="1"/>
    </xf>
    <xf numFmtId="0" fontId="4" fillId="7" borderId="9" xfId="3" applyFont="1" applyFill="1" applyBorder="1" applyAlignment="1">
      <alignment horizontal="center" vertical="center" wrapText="1"/>
    </xf>
    <xf numFmtId="0" fontId="4" fillId="7" borderId="38" xfId="3" applyFont="1" applyFill="1" applyBorder="1" applyAlignment="1">
      <alignment horizontal="center" vertical="center" wrapText="1"/>
    </xf>
    <xf numFmtId="164" fontId="12" fillId="7" borderId="37" xfId="4" applyNumberFormat="1" applyFont="1" applyFill="1" applyBorder="1" applyAlignment="1">
      <alignment horizontal="center" vertical="center" wrapText="1"/>
    </xf>
    <xf numFmtId="164" fontId="12" fillId="7" borderId="5" xfId="4" applyNumberFormat="1" applyFont="1" applyFill="1" applyBorder="1" applyAlignment="1">
      <alignment horizontal="center" vertical="center" wrapText="1"/>
    </xf>
    <xf numFmtId="164" fontId="12" fillId="7" borderId="27" xfId="4" applyNumberFormat="1" applyFont="1" applyFill="1" applyBorder="1" applyAlignment="1">
      <alignment horizontal="center" vertical="center" wrapText="1"/>
    </xf>
    <xf numFmtId="164" fontId="12" fillId="7" borderId="7" xfId="4" applyNumberFormat="1" applyFont="1" applyFill="1" applyBorder="1" applyAlignment="1">
      <alignment horizontal="center" vertical="center" wrapText="1"/>
    </xf>
    <xf numFmtId="164" fontId="12" fillId="7" borderId="39" xfId="4" applyNumberFormat="1" applyFont="1" applyFill="1" applyBorder="1" applyAlignment="1">
      <alignment horizontal="center" vertical="center" wrapText="1"/>
    </xf>
    <xf numFmtId="164" fontId="12" fillId="7" borderId="10" xfId="4" applyNumberFormat="1" applyFont="1" applyFill="1" applyBorder="1" applyAlignment="1">
      <alignment horizontal="center" vertical="center" wrapText="1"/>
    </xf>
    <xf numFmtId="164" fontId="4" fillId="2" borderId="41" xfId="4" applyNumberFormat="1" applyFont="1" applyFill="1" applyBorder="1" applyAlignment="1">
      <alignment horizontal="center" vertical="center" wrapText="1"/>
    </xf>
    <xf numFmtId="164" fontId="4" fillId="2" borderId="42" xfId="4" applyNumberFormat="1" applyFont="1" applyFill="1" applyBorder="1" applyAlignment="1">
      <alignment horizontal="center" vertical="center" wrapText="1"/>
    </xf>
    <xf numFmtId="164" fontId="4" fillId="2" borderId="2" xfId="4" applyNumberFormat="1" applyFont="1" applyFill="1" applyBorder="1" applyAlignment="1">
      <alignment horizontal="center" vertical="center" wrapText="1"/>
    </xf>
    <xf numFmtId="164" fontId="4" fillId="2" borderId="21" xfId="4" applyNumberFormat="1" applyFont="1" applyFill="1" applyBorder="1" applyAlignment="1">
      <alignment horizontal="center" vertical="center" wrapText="1"/>
    </xf>
    <xf numFmtId="164" fontId="4" fillId="2" borderId="18" xfId="4" applyNumberFormat="1" applyFont="1" applyFill="1" applyBorder="1" applyAlignment="1">
      <alignment horizontal="center" vertical="center" wrapText="1"/>
    </xf>
    <xf numFmtId="164" fontId="4" fillId="2" borderId="22" xfId="4" applyNumberFormat="1" applyFont="1" applyFill="1" applyBorder="1" applyAlignment="1">
      <alignment horizontal="center" vertical="center" wrapText="1"/>
    </xf>
    <xf numFmtId="165" fontId="2" fillId="0" borderId="39" xfId="1" applyNumberFormat="1" applyBorder="1" applyAlignment="1">
      <alignment horizontal="right" vertical="center" wrapText="1"/>
    </xf>
    <xf numFmtId="165" fontId="2" fillId="0" borderId="10" xfId="1" applyNumberFormat="1" applyBorder="1" applyAlignment="1">
      <alignment horizontal="right" vertical="center" wrapText="1"/>
    </xf>
    <xf numFmtId="165" fontId="4" fillId="6" borderId="13" xfId="1" applyNumberFormat="1" applyFont="1" applyFill="1" applyBorder="1" applyAlignment="1" applyProtection="1">
      <alignment horizontal="center" vertical="center" wrapText="1"/>
      <protection locked="0"/>
    </xf>
    <xf numFmtId="165" fontId="4" fillId="6" borderId="12" xfId="1" applyNumberFormat="1" applyFont="1" applyFill="1" applyBorder="1" applyAlignment="1" applyProtection="1">
      <alignment horizontal="center" vertical="center" wrapText="1"/>
      <protection locked="0"/>
    </xf>
    <xf numFmtId="165" fontId="2" fillId="0" borderId="13" xfId="1" applyNumberFormat="1" applyBorder="1" applyAlignment="1">
      <alignment horizontal="right" vertical="center" wrapText="1"/>
    </xf>
    <xf numFmtId="165" fontId="2" fillId="0" borderId="14" xfId="1" applyNumberFormat="1" applyBorder="1" applyAlignment="1">
      <alignment horizontal="right" vertical="center" wrapText="1"/>
    </xf>
    <xf numFmtId="165" fontId="4" fillId="6" borderId="1" xfId="1" applyNumberFormat="1" applyFont="1" applyFill="1" applyBorder="1" applyAlignment="1" applyProtection="1">
      <alignment horizontal="center" vertical="center" wrapText="1"/>
      <protection locked="0"/>
    </xf>
    <xf numFmtId="165" fontId="4" fillId="6" borderId="2" xfId="1" applyNumberFormat="1" applyFont="1" applyFill="1" applyBorder="1" applyAlignment="1" applyProtection="1">
      <alignment horizontal="center" vertical="center" wrapText="1"/>
      <protection locked="0"/>
    </xf>
    <xf numFmtId="165" fontId="2" fillId="0" borderId="1" xfId="1" applyNumberFormat="1" applyBorder="1" applyAlignment="1">
      <alignment horizontal="right" vertical="center" wrapText="1"/>
    </xf>
    <xf numFmtId="165" fontId="2" fillId="0" borderId="15" xfId="1" applyNumberFormat="1" applyBorder="1" applyAlignment="1">
      <alignment horizontal="right" vertical="center" wrapText="1"/>
    </xf>
    <xf numFmtId="0" fontId="6" fillId="4" borderId="0" xfId="0" applyFont="1" applyFill="1" applyAlignment="1">
      <alignment horizontal="center" vertical="center"/>
    </xf>
    <xf numFmtId="0" fontId="4" fillId="3" borderId="25" xfId="1" applyFont="1" applyFill="1" applyBorder="1" applyAlignment="1">
      <alignment horizontal="center" vertical="center" wrapText="1"/>
    </xf>
    <xf numFmtId="165" fontId="4" fillId="6" borderId="29" xfId="1" applyNumberFormat="1" applyFont="1" applyFill="1" applyBorder="1" applyAlignment="1" applyProtection="1">
      <alignment horizontal="center" vertical="center" wrapText="1"/>
      <protection locked="0"/>
    </xf>
    <xf numFmtId="165" fontId="4" fillId="6" borderId="18" xfId="1" applyNumberFormat="1" applyFont="1" applyFill="1" applyBorder="1" applyAlignment="1" applyProtection="1">
      <alignment horizontal="center" vertical="center" wrapText="1"/>
      <protection locked="0"/>
    </xf>
    <xf numFmtId="0" fontId="4" fillId="3" borderId="3" xfId="1" applyFont="1" applyFill="1" applyBorder="1" applyAlignment="1">
      <alignment horizontal="left" vertical="center" wrapText="1"/>
    </xf>
    <xf numFmtId="0" fontId="4" fillId="3" borderId="4" xfId="1" applyFont="1" applyFill="1" applyBorder="1" applyAlignment="1">
      <alignment horizontal="left" vertical="center" wrapText="1"/>
    </xf>
    <xf numFmtId="0" fontId="4" fillId="3" borderId="5" xfId="1" applyFont="1" applyFill="1" applyBorder="1" applyAlignment="1">
      <alignment horizontal="left" vertical="center" wrapText="1"/>
    </xf>
    <xf numFmtId="0" fontId="7" fillId="4" borderId="0" xfId="1" applyFont="1" applyFill="1" applyAlignment="1">
      <alignment horizontal="center" vertical="center"/>
    </xf>
    <xf numFmtId="0" fontId="5" fillId="4" borderId="0" xfId="1" applyFont="1" applyFill="1" applyAlignment="1">
      <alignment horizontal="center" vertical="center"/>
    </xf>
    <xf numFmtId="0" fontId="4" fillId="3" borderId="24" xfId="1" applyFont="1" applyFill="1" applyBorder="1" applyAlignment="1">
      <alignment horizontal="left" vertical="center" wrapText="1"/>
    </xf>
    <xf numFmtId="0" fontId="4" fillId="3" borderId="25" xfId="1" applyFont="1" applyFill="1" applyBorder="1" applyAlignment="1">
      <alignment horizontal="left" vertical="center" wrapText="1"/>
    </xf>
    <xf numFmtId="0" fontId="4" fillId="3" borderId="26" xfId="1" applyFont="1" applyFill="1" applyBorder="1" applyAlignment="1">
      <alignment horizontal="left" vertical="center" wrapText="1"/>
    </xf>
    <xf numFmtId="165" fontId="4" fillId="6" borderId="13" xfId="6" applyNumberFormat="1" applyFont="1" applyFill="1" applyBorder="1" applyAlignment="1" applyProtection="1">
      <alignment horizontal="center" vertical="center" wrapText="1"/>
      <protection locked="0"/>
    </xf>
    <xf numFmtId="165" fontId="4" fillId="6" borderId="12" xfId="6" applyNumberFormat="1" applyFont="1" applyFill="1" applyBorder="1" applyAlignment="1" applyProtection="1">
      <alignment horizontal="center" vertical="center" wrapText="1"/>
      <protection locked="0"/>
    </xf>
    <xf numFmtId="0" fontId="4" fillId="3" borderId="11" xfId="1" applyFont="1" applyFill="1" applyBorder="1" applyAlignment="1">
      <alignment horizontal="center" vertical="center" wrapText="1"/>
    </xf>
    <xf numFmtId="0" fontId="4" fillId="3" borderId="14" xfId="1" applyFont="1" applyFill="1" applyBorder="1" applyAlignment="1">
      <alignment horizontal="center" vertical="center" wrapText="1"/>
    </xf>
    <xf numFmtId="165" fontId="4" fillId="6" borderId="1" xfId="6" applyNumberFormat="1" applyFont="1" applyFill="1" applyBorder="1" applyAlignment="1" applyProtection="1">
      <alignment horizontal="center" vertical="center" wrapText="1"/>
      <protection locked="0"/>
    </xf>
    <xf numFmtId="165" fontId="4" fillId="6" borderId="2" xfId="6" applyNumberFormat="1" applyFont="1" applyFill="1" applyBorder="1" applyAlignment="1" applyProtection="1">
      <alignment horizontal="center" vertical="center" wrapText="1"/>
      <protection locked="0"/>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0" fontId="0" fillId="0" borderId="0" xfId="0" applyBorder="1" applyAlignment="1" applyProtection="1">
      <alignment horizontal="center" vertical="center" wrapText="1"/>
    </xf>
    <xf numFmtId="0" fontId="4" fillId="3" borderId="31" xfId="1" applyFont="1" applyFill="1" applyBorder="1" applyAlignment="1">
      <alignment horizontal="center" vertical="center" wrapText="1"/>
    </xf>
    <xf numFmtId="165" fontId="2" fillId="0" borderId="29" xfId="1" applyNumberFormat="1" applyBorder="1" applyAlignment="1">
      <alignment horizontal="right" vertical="center" wrapText="1"/>
    </xf>
    <xf numFmtId="165" fontId="2" fillId="0" borderId="35" xfId="1" applyNumberFormat="1" applyBorder="1" applyAlignment="1">
      <alignment horizontal="right" vertical="center" wrapText="1"/>
    </xf>
    <xf numFmtId="165" fontId="4" fillId="6" borderId="29" xfId="6" applyNumberFormat="1" applyFont="1" applyFill="1" applyBorder="1" applyAlignment="1" applyProtection="1">
      <alignment horizontal="center" vertical="center" wrapText="1"/>
      <protection locked="0"/>
    </xf>
    <xf numFmtId="165" fontId="4" fillId="6" borderId="18" xfId="6" applyNumberFormat="1" applyFont="1" applyFill="1" applyBorder="1" applyAlignment="1" applyProtection="1">
      <alignment horizontal="center" vertical="center" wrapText="1"/>
      <protection locked="0"/>
    </xf>
    <xf numFmtId="0" fontId="4" fillId="3" borderId="3" xfId="1" applyFont="1" applyFill="1" applyBorder="1" applyAlignment="1">
      <alignment horizontal="center" vertical="center" wrapText="1"/>
    </xf>
    <xf numFmtId="0" fontId="4" fillId="3" borderId="6" xfId="1" applyFont="1" applyFill="1" applyBorder="1" applyAlignment="1">
      <alignment horizontal="center" vertical="center" wrapText="1"/>
    </xf>
    <xf numFmtId="0" fontId="4" fillId="3" borderId="8" xfId="1" applyFont="1" applyFill="1" applyBorder="1" applyAlignment="1">
      <alignment horizontal="center" vertical="center" wrapText="1"/>
    </xf>
  </cellXfs>
  <cellStyles count="7">
    <cellStyle name="Millares 2" xfId="4"/>
    <cellStyle name="Moneda" xfId="6" builtinId="4"/>
    <cellStyle name="Moneda 2" xfId="2"/>
    <cellStyle name="Normal" xfId="0" builtinId="0"/>
    <cellStyle name="Normal 2" xfId="3"/>
    <cellStyle name="Normal 3" xfId="5"/>
    <cellStyle name="Normal 4" xfId="1"/>
  </cellStyles>
  <dxfs count="33">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447675</xdr:colOff>
      <xdr:row>4</xdr:row>
      <xdr:rowOff>38100</xdr:rowOff>
    </xdr:to>
    <xdr:pic>
      <xdr:nvPicPr>
        <xdr:cNvPr id="3" name="2 Imagen"/>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91"/>
  <sheetViews>
    <sheetView tabSelected="1" workbookViewId="0">
      <selection activeCell="J23" sqref="J23:K23"/>
    </sheetView>
  </sheetViews>
  <sheetFormatPr baseColWidth="10" defaultRowHeight="15" x14ac:dyDescent="0.25"/>
  <cols>
    <col min="2" max="2" width="4.5703125" customWidth="1"/>
    <col min="3" max="3" width="28.85546875" customWidth="1"/>
    <col min="4" max="4" width="14.28515625" customWidth="1"/>
    <col min="5" max="5" width="11.42578125" customWidth="1"/>
    <col min="6" max="6" width="21.28515625" customWidth="1"/>
    <col min="7" max="7" width="12.85546875" customWidth="1"/>
    <col min="8" max="8" width="14" customWidth="1"/>
    <col min="9" max="9" width="26.42578125" customWidth="1"/>
    <col min="11" max="11" width="31.42578125" customWidth="1"/>
    <col min="12" max="13" width="13" bestFit="1" customWidth="1"/>
  </cols>
  <sheetData>
    <row r="1" spans="2:12" ht="15" customHeight="1" x14ac:dyDescent="0.25">
      <c r="C1" s="109" t="s">
        <v>29</v>
      </c>
      <c r="D1" s="109"/>
      <c r="E1" s="109"/>
      <c r="F1" s="109"/>
      <c r="G1" s="109"/>
      <c r="H1" s="109"/>
      <c r="I1" s="109"/>
      <c r="J1" s="109"/>
      <c r="K1" s="109"/>
    </row>
    <row r="2" spans="2:12" ht="15" customHeight="1" x14ac:dyDescent="0.25">
      <c r="C2" s="109"/>
      <c r="D2" s="109"/>
      <c r="E2" s="109"/>
      <c r="F2" s="109"/>
      <c r="G2" s="109"/>
      <c r="H2" s="109"/>
      <c r="I2" s="109"/>
      <c r="J2" s="109"/>
      <c r="K2" s="109"/>
    </row>
    <row r="4" spans="2:12" ht="21" customHeight="1" x14ac:dyDescent="0.25">
      <c r="C4" s="116" t="s">
        <v>30</v>
      </c>
      <c r="D4" s="117"/>
      <c r="E4" s="117"/>
      <c r="F4" s="117"/>
      <c r="G4" s="117"/>
      <c r="H4" s="117"/>
      <c r="I4" s="117"/>
      <c r="J4" s="117"/>
      <c r="K4" s="117"/>
    </row>
    <row r="5" spans="2:12" ht="28.5" customHeight="1" x14ac:dyDescent="0.25">
      <c r="C5" s="117"/>
      <c r="D5" s="117"/>
      <c r="E5" s="117"/>
      <c r="F5" s="117"/>
      <c r="G5" s="117"/>
      <c r="H5" s="117"/>
      <c r="I5" s="117"/>
      <c r="J5" s="117"/>
      <c r="K5" s="117"/>
    </row>
    <row r="6" spans="2:12" x14ac:dyDescent="0.25">
      <c r="C6" s="2"/>
      <c r="D6" s="1"/>
      <c r="E6" s="1"/>
      <c r="F6" s="1"/>
      <c r="G6" s="1"/>
      <c r="H6" s="1"/>
      <c r="I6" s="1"/>
      <c r="J6" s="1"/>
      <c r="K6" s="1"/>
    </row>
    <row r="7" spans="2:12" ht="15.75" thickBot="1" x14ac:dyDescent="0.3">
      <c r="C7" s="2"/>
      <c r="D7" s="1"/>
      <c r="E7" s="1"/>
      <c r="F7" s="1"/>
      <c r="G7" s="1"/>
      <c r="H7" s="1"/>
      <c r="I7" s="1"/>
      <c r="J7" s="1"/>
      <c r="K7" s="1"/>
    </row>
    <row r="8" spans="2:12" x14ac:dyDescent="0.25">
      <c r="B8" s="127" t="s">
        <v>2</v>
      </c>
      <c r="C8" s="128"/>
      <c r="D8" s="128"/>
      <c r="E8" s="128"/>
      <c r="F8" s="128"/>
      <c r="G8" s="128"/>
      <c r="H8" s="128"/>
      <c r="I8" s="128"/>
      <c r="J8" s="128"/>
      <c r="K8" s="129"/>
    </row>
    <row r="9" spans="2:12" x14ac:dyDescent="0.25">
      <c r="B9" s="130"/>
      <c r="C9" s="131"/>
      <c r="D9" s="131"/>
      <c r="E9" s="131"/>
      <c r="F9" s="131"/>
      <c r="G9" s="131"/>
      <c r="H9" s="131"/>
      <c r="I9" s="131"/>
      <c r="J9" s="131"/>
      <c r="K9" s="132"/>
    </row>
    <row r="10" spans="2:12" ht="15.75" thickBot="1" x14ac:dyDescent="0.3">
      <c r="B10" s="133"/>
      <c r="C10" s="134"/>
      <c r="D10" s="134"/>
      <c r="E10" s="134"/>
      <c r="F10" s="134"/>
      <c r="G10" s="134"/>
      <c r="H10" s="134"/>
      <c r="I10" s="134"/>
      <c r="J10" s="134"/>
      <c r="K10" s="135"/>
    </row>
    <row r="11" spans="2:12" x14ac:dyDescent="0.25">
      <c r="C11" s="2"/>
      <c r="D11" s="1"/>
      <c r="E11" s="1"/>
      <c r="F11" s="1"/>
      <c r="G11" s="1"/>
      <c r="H11" s="1"/>
      <c r="I11" s="1"/>
      <c r="J11" s="1"/>
      <c r="K11" s="1"/>
    </row>
    <row r="12" spans="2:12" ht="15" customHeight="1" x14ac:dyDescent="0.25">
      <c r="B12" s="136" t="s">
        <v>5</v>
      </c>
      <c r="C12" s="136"/>
      <c r="D12" s="136"/>
      <c r="E12" s="136"/>
      <c r="F12" s="136"/>
      <c r="G12" s="136"/>
      <c r="H12" s="136"/>
      <c r="I12" s="136"/>
      <c r="J12" s="136"/>
      <c r="K12" s="136"/>
      <c r="L12" s="3"/>
    </row>
    <row r="13" spans="2:12" ht="15" customHeight="1" x14ac:dyDescent="0.25">
      <c r="B13" s="136"/>
      <c r="C13" s="136"/>
      <c r="D13" s="136"/>
      <c r="E13" s="136"/>
      <c r="F13" s="136"/>
      <c r="G13" s="136"/>
      <c r="H13" s="136"/>
      <c r="I13" s="136"/>
      <c r="J13" s="136"/>
      <c r="K13" s="136"/>
      <c r="L13" s="3"/>
    </row>
    <row r="14" spans="2:12" ht="15" customHeight="1" x14ac:dyDescent="0.25">
      <c r="B14" s="136"/>
      <c r="C14" s="136"/>
      <c r="D14" s="136"/>
      <c r="E14" s="136"/>
      <c r="F14" s="136"/>
      <c r="G14" s="136"/>
      <c r="H14" s="136"/>
      <c r="I14" s="136"/>
      <c r="J14" s="136"/>
      <c r="K14" s="136"/>
      <c r="L14" s="3"/>
    </row>
    <row r="15" spans="2:12" ht="15" customHeight="1" x14ac:dyDescent="0.25">
      <c r="B15" s="136"/>
      <c r="C15" s="136"/>
      <c r="D15" s="136"/>
      <c r="E15" s="136"/>
      <c r="F15" s="136"/>
      <c r="G15" s="136"/>
      <c r="H15" s="136"/>
      <c r="I15" s="136"/>
      <c r="J15" s="136"/>
      <c r="K15" s="136"/>
      <c r="L15" s="3"/>
    </row>
    <row r="16" spans="2:12" ht="15" customHeight="1" x14ac:dyDescent="0.25">
      <c r="B16" s="136"/>
      <c r="C16" s="136"/>
      <c r="D16" s="136"/>
      <c r="E16" s="136"/>
      <c r="F16" s="136"/>
      <c r="G16" s="136"/>
      <c r="H16" s="136"/>
      <c r="I16" s="136"/>
      <c r="J16" s="136"/>
      <c r="K16" s="136"/>
      <c r="L16" s="3"/>
    </row>
    <row r="17" spans="2:11" ht="15" customHeight="1" x14ac:dyDescent="0.25">
      <c r="B17" s="136"/>
      <c r="C17" s="136"/>
      <c r="D17" s="136"/>
      <c r="E17" s="136"/>
      <c r="F17" s="136"/>
      <c r="G17" s="136"/>
      <c r="H17" s="136"/>
      <c r="I17" s="136"/>
      <c r="J17" s="136"/>
      <c r="K17" s="136"/>
    </row>
    <row r="18" spans="2:11" ht="15" customHeight="1" x14ac:dyDescent="0.25">
      <c r="B18" s="136"/>
      <c r="C18" s="136"/>
      <c r="D18" s="136"/>
      <c r="E18" s="136"/>
      <c r="F18" s="136"/>
      <c r="G18" s="136"/>
      <c r="H18" s="136"/>
      <c r="I18" s="136"/>
      <c r="J18" s="136"/>
      <c r="K18" s="136"/>
    </row>
    <row r="19" spans="2:11" ht="15" customHeight="1" x14ac:dyDescent="0.25">
      <c r="B19" s="136"/>
      <c r="C19" s="136"/>
      <c r="D19" s="136"/>
      <c r="E19" s="136"/>
      <c r="F19" s="136"/>
      <c r="G19" s="136"/>
      <c r="H19" s="136"/>
      <c r="I19" s="136"/>
      <c r="J19" s="136"/>
      <c r="K19" s="136"/>
    </row>
    <row r="20" spans="2:11" x14ac:dyDescent="0.25">
      <c r="C20" s="2"/>
      <c r="D20" s="1"/>
      <c r="E20" s="1"/>
      <c r="F20" s="1"/>
      <c r="G20" s="1"/>
      <c r="H20" s="1"/>
      <c r="I20" s="1"/>
      <c r="J20" s="1"/>
      <c r="K20" s="1"/>
    </row>
    <row r="21" spans="2:11" ht="15.75" thickBot="1" x14ac:dyDescent="0.3"/>
    <row r="22" spans="2:11" ht="51.75" customHeight="1" thickBot="1" x14ac:dyDescent="0.3">
      <c r="C22" s="74" t="s">
        <v>0</v>
      </c>
      <c r="D22" s="110"/>
      <c r="E22" s="75"/>
      <c r="F22" s="19" t="s">
        <v>4</v>
      </c>
      <c r="G22" s="74" t="s">
        <v>55</v>
      </c>
      <c r="H22" s="75"/>
      <c r="I22" s="19" t="s">
        <v>56</v>
      </c>
      <c r="J22" s="123" t="s">
        <v>57</v>
      </c>
      <c r="K22" s="124"/>
    </row>
    <row r="23" spans="2:11" ht="34.5" customHeight="1" thickBot="1" x14ac:dyDescent="0.3">
      <c r="C23" s="118" t="s">
        <v>13</v>
      </c>
      <c r="D23" s="119"/>
      <c r="E23" s="120"/>
      <c r="F23" s="22">
        <v>900</v>
      </c>
      <c r="G23" s="121"/>
      <c r="H23" s="122"/>
      <c r="I23" s="24">
        <v>80</v>
      </c>
      <c r="J23" s="107" t="str">
        <f>IF(G23&lt;=0,"Error Precio",IF(G23&gt;I23,"Error Precio",+F23*G23))</f>
        <v>Error Precio</v>
      </c>
      <c r="K23" s="108"/>
    </row>
    <row r="24" spans="2:11" ht="34.5" customHeight="1" thickBot="1" x14ac:dyDescent="0.3">
      <c r="C24" s="42" t="s">
        <v>31</v>
      </c>
      <c r="D24" s="43"/>
      <c r="E24" s="44"/>
      <c r="F24" s="46">
        <v>140</v>
      </c>
      <c r="G24" s="125"/>
      <c r="H24" s="126"/>
      <c r="I24" s="25">
        <v>300</v>
      </c>
      <c r="J24" s="107" t="str">
        <f>IF(G24&lt;=0,"Error Precio",IF(G24&gt;I24,"Error Precio",+F24*G24))</f>
        <v>Error Precio</v>
      </c>
      <c r="K24" s="108"/>
    </row>
    <row r="25" spans="2:11" ht="34.5" customHeight="1" thickBot="1" x14ac:dyDescent="0.3">
      <c r="C25" s="28" t="s">
        <v>14</v>
      </c>
      <c r="D25" s="29"/>
      <c r="E25" s="30"/>
      <c r="F25" s="21">
        <v>140</v>
      </c>
      <c r="G25" s="125"/>
      <c r="H25" s="126"/>
      <c r="I25" s="27">
        <v>20</v>
      </c>
      <c r="J25" s="107" t="str">
        <f t="shared" ref="J25" si="0">IF(G25&lt;=0,"Error Precio",IF(G25&gt;I25,"Error Precio",+F25*G25))</f>
        <v>Error Precio</v>
      </c>
      <c r="K25" s="108"/>
    </row>
    <row r="26" spans="2:11" ht="32.25" customHeight="1" thickBot="1" x14ac:dyDescent="0.3">
      <c r="C26" s="74" t="s">
        <v>3</v>
      </c>
      <c r="D26" s="110"/>
      <c r="E26" s="110"/>
      <c r="F26" s="110"/>
      <c r="G26" s="110"/>
      <c r="H26" s="110"/>
      <c r="I26" s="110"/>
      <c r="J26" s="110"/>
      <c r="K26" s="75"/>
    </row>
    <row r="27" spans="2:11" ht="36" customHeight="1" thickBot="1" x14ac:dyDescent="0.3">
      <c r="C27" s="38" t="s">
        <v>19</v>
      </c>
      <c r="D27" s="39"/>
      <c r="E27" s="40"/>
      <c r="F27" s="21">
        <v>4</v>
      </c>
      <c r="G27" s="125"/>
      <c r="H27" s="126"/>
      <c r="I27" s="27">
        <v>500</v>
      </c>
      <c r="J27" s="107" t="str">
        <f t="shared" ref="J27:J30" si="1">IF(G27&lt;=0,"Error Precio",IF(G27&gt;I27,"Error Precio",+F27*G27))</f>
        <v>Error Precio</v>
      </c>
      <c r="K27" s="108"/>
    </row>
    <row r="28" spans="2:11" ht="36" customHeight="1" thickBot="1" x14ac:dyDescent="0.3">
      <c r="C28" s="36" t="s">
        <v>18</v>
      </c>
      <c r="D28" s="37"/>
      <c r="E28" s="37"/>
      <c r="F28" s="21">
        <v>16</v>
      </c>
      <c r="G28" s="125"/>
      <c r="H28" s="126"/>
      <c r="I28" s="27">
        <v>620</v>
      </c>
      <c r="J28" s="107" t="str">
        <f t="shared" si="1"/>
        <v>Error Precio</v>
      </c>
      <c r="K28" s="108"/>
    </row>
    <row r="29" spans="2:11" ht="36" customHeight="1" thickBot="1" x14ac:dyDescent="0.3">
      <c r="C29" s="36" t="s">
        <v>17</v>
      </c>
      <c r="D29" s="37"/>
      <c r="E29" s="37"/>
      <c r="F29" s="21">
        <v>10</v>
      </c>
      <c r="G29" s="125"/>
      <c r="H29" s="126"/>
      <c r="I29" s="27">
        <v>925</v>
      </c>
      <c r="J29" s="107" t="str">
        <f t="shared" si="1"/>
        <v>Error Precio</v>
      </c>
      <c r="K29" s="108"/>
    </row>
    <row r="30" spans="2:11" ht="36" customHeight="1" thickBot="1" x14ac:dyDescent="0.3">
      <c r="C30" s="36" t="s">
        <v>16</v>
      </c>
      <c r="D30" s="37"/>
      <c r="E30" s="37"/>
      <c r="F30" s="21">
        <v>4</v>
      </c>
      <c r="G30" s="125"/>
      <c r="H30" s="126"/>
      <c r="I30" s="27">
        <v>1070</v>
      </c>
      <c r="J30" s="107" t="str">
        <f t="shared" si="1"/>
        <v>Error Precio</v>
      </c>
      <c r="K30" s="108"/>
    </row>
    <row r="31" spans="2:11" ht="36" customHeight="1" thickBot="1" x14ac:dyDescent="0.3">
      <c r="C31" s="36" t="s">
        <v>15</v>
      </c>
      <c r="D31" s="37"/>
      <c r="E31" s="37"/>
      <c r="F31" s="21">
        <v>2</v>
      </c>
      <c r="G31" s="140"/>
      <c r="H31" s="141"/>
      <c r="I31" s="26">
        <v>2360</v>
      </c>
      <c r="J31" s="107" t="str">
        <f>IF(G31&lt;=0,"Error Precio",IF(G31&gt;I31,"Error Precio",+F31*G31))</f>
        <v>Error Precio</v>
      </c>
      <c r="K31" s="108"/>
    </row>
    <row r="32" spans="2:11" ht="36" customHeight="1" thickBot="1" x14ac:dyDescent="0.3">
      <c r="C32" s="74" t="s">
        <v>54</v>
      </c>
      <c r="D32" s="110"/>
      <c r="E32" s="110"/>
      <c r="F32" s="110"/>
      <c r="G32" s="110"/>
      <c r="H32" s="110"/>
      <c r="I32" s="110"/>
      <c r="J32" s="110"/>
      <c r="K32" s="75"/>
    </row>
    <row r="33" spans="3:11" ht="36" customHeight="1" thickBot="1" x14ac:dyDescent="0.3">
      <c r="C33" s="42" t="s">
        <v>19</v>
      </c>
      <c r="D33" s="43"/>
      <c r="E33" s="44"/>
      <c r="F33" s="21">
        <v>10</v>
      </c>
      <c r="G33" s="125"/>
      <c r="H33" s="126"/>
      <c r="I33" s="27">
        <v>250</v>
      </c>
      <c r="J33" s="107" t="str">
        <f t="shared" ref="J33:J36" si="2">IF(G33&lt;=0,"Error Precio",IF(G33&gt;I33,"Error Precio",+F33*G33))</f>
        <v>Error Precio</v>
      </c>
      <c r="K33" s="108"/>
    </row>
    <row r="34" spans="3:11" ht="36" customHeight="1" thickBot="1" x14ac:dyDescent="0.3">
      <c r="C34" s="36" t="s">
        <v>18</v>
      </c>
      <c r="D34" s="37"/>
      <c r="E34" s="37"/>
      <c r="F34" s="21">
        <v>120</v>
      </c>
      <c r="G34" s="125"/>
      <c r="H34" s="126"/>
      <c r="I34" s="27">
        <v>370</v>
      </c>
      <c r="J34" s="107" t="str">
        <f t="shared" si="2"/>
        <v>Error Precio</v>
      </c>
      <c r="K34" s="108"/>
    </row>
    <row r="35" spans="3:11" ht="36" customHeight="1" thickBot="1" x14ac:dyDescent="0.3">
      <c r="C35" s="36" t="s">
        <v>17</v>
      </c>
      <c r="D35" s="37"/>
      <c r="E35" s="37"/>
      <c r="F35" s="21">
        <v>40</v>
      </c>
      <c r="G35" s="125"/>
      <c r="H35" s="126"/>
      <c r="I35" s="27">
        <v>475</v>
      </c>
      <c r="J35" s="107" t="str">
        <f t="shared" si="2"/>
        <v>Error Precio</v>
      </c>
      <c r="K35" s="108"/>
    </row>
    <row r="36" spans="3:11" ht="36" customHeight="1" thickBot="1" x14ac:dyDescent="0.3">
      <c r="C36" s="36" t="s">
        <v>16</v>
      </c>
      <c r="D36" s="37"/>
      <c r="E36" s="37"/>
      <c r="F36" s="21">
        <v>8</v>
      </c>
      <c r="G36" s="125"/>
      <c r="H36" s="126"/>
      <c r="I36" s="27">
        <v>620</v>
      </c>
      <c r="J36" s="107" t="str">
        <f t="shared" si="2"/>
        <v>Error Precio</v>
      </c>
      <c r="K36" s="108"/>
    </row>
    <row r="37" spans="3:11" ht="36" customHeight="1" thickBot="1" x14ac:dyDescent="0.3">
      <c r="C37" s="36" t="s">
        <v>15</v>
      </c>
      <c r="D37" s="37"/>
      <c r="E37" s="37"/>
      <c r="F37" s="21">
        <v>8</v>
      </c>
      <c r="G37" s="140"/>
      <c r="H37" s="141"/>
      <c r="I37" s="26">
        <v>760</v>
      </c>
      <c r="J37" s="107" t="str">
        <f>IF(G37&lt;=0,"Error Precio",IF(G37&gt;I37,"Error Precio",+F37*G37))</f>
        <v>Error Precio</v>
      </c>
      <c r="K37" s="108"/>
    </row>
    <row r="38" spans="3:11" ht="36" customHeight="1" thickBot="1" x14ac:dyDescent="0.3">
      <c r="C38" s="74" t="s">
        <v>6</v>
      </c>
      <c r="D38" s="110"/>
      <c r="E38" s="110"/>
      <c r="F38" s="110"/>
      <c r="G38" s="110"/>
      <c r="H38" s="110"/>
      <c r="I38" s="110"/>
      <c r="J38" s="110"/>
      <c r="K38" s="75"/>
    </row>
    <row r="39" spans="3:11" ht="36" customHeight="1" thickBot="1" x14ac:dyDescent="0.3">
      <c r="C39" s="118" t="s">
        <v>7</v>
      </c>
      <c r="D39" s="119"/>
      <c r="E39" s="120"/>
      <c r="F39" s="22">
        <v>1800</v>
      </c>
      <c r="G39" s="101"/>
      <c r="H39" s="102"/>
      <c r="I39" s="24">
        <v>60</v>
      </c>
      <c r="J39" s="107" t="str">
        <f>IF(G39&lt;=0,"Error Precio",IF(G39&gt;I39,"Error Precio",+F39*G39))</f>
        <v>Error Precio</v>
      </c>
      <c r="K39" s="108"/>
    </row>
    <row r="40" spans="3:11" ht="36" customHeight="1" thickBot="1" x14ac:dyDescent="0.3">
      <c r="C40" s="113" t="s">
        <v>8</v>
      </c>
      <c r="D40" s="114"/>
      <c r="E40" s="115"/>
      <c r="F40" s="18">
        <v>868</v>
      </c>
      <c r="G40" s="111"/>
      <c r="H40" s="112"/>
      <c r="I40" s="26">
        <v>30</v>
      </c>
      <c r="J40" s="107" t="str">
        <f>IF(G40&lt;=0,"Error Precio",IF(G40&gt;I40,"Error Precio",+F40*G40))</f>
        <v>Error Precio</v>
      </c>
      <c r="K40" s="108"/>
    </row>
    <row r="41" spans="3:11" ht="36" customHeight="1" thickBot="1" x14ac:dyDescent="0.3">
      <c r="C41" s="74" t="s">
        <v>22</v>
      </c>
      <c r="D41" s="110"/>
      <c r="E41" s="110"/>
      <c r="F41" s="110"/>
      <c r="G41" s="110"/>
      <c r="H41" s="110"/>
      <c r="I41" s="110"/>
      <c r="J41" s="110"/>
      <c r="K41" s="75"/>
    </row>
    <row r="42" spans="3:11" ht="36" customHeight="1" thickBot="1" x14ac:dyDescent="0.3">
      <c r="C42" s="19" t="s">
        <v>32</v>
      </c>
      <c r="D42" s="74" t="s">
        <v>33</v>
      </c>
      <c r="E42" s="75"/>
      <c r="F42" s="45">
        <v>16</v>
      </c>
      <c r="G42" s="101"/>
      <c r="H42" s="102"/>
      <c r="I42" s="24">
        <v>75</v>
      </c>
      <c r="J42" s="103" t="str">
        <f t="shared" ref="J42" si="3">IF(G42&lt;=0,"Error Precio",IF(G42&gt;I42,"Error Precio",+F42*G42))</f>
        <v>Error Precio</v>
      </c>
      <c r="K42" s="104"/>
    </row>
    <row r="43" spans="3:11" ht="36" customHeight="1" thickBot="1" x14ac:dyDescent="0.3">
      <c r="C43" s="72" t="s">
        <v>20</v>
      </c>
      <c r="D43" s="74" t="s">
        <v>21</v>
      </c>
      <c r="E43" s="75"/>
      <c r="F43" s="45">
        <v>30</v>
      </c>
      <c r="G43" s="101"/>
      <c r="H43" s="102"/>
      <c r="I43" s="24">
        <v>125</v>
      </c>
      <c r="J43" s="103" t="str">
        <f t="shared" ref="J43:J49" si="4">IF(G43&lt;=0,"Error Precio",IF(G43&gt;I43,"Error Precio",+F43*G43))</f>
        <v>Error Precio</v>
      </c>
      <c r="K43" s="104"/>
    </row>
    <row r="44" spans="3:11" ht="36" customHeight="1" thickBot="1" x14ac:dyDescent="0.3">
      <c r="C44" s="137"/>
      <c r="D44" s="110" t="s">
        <v>34</v>
      </c>
      <c r="E44" s="75"/>
      <c r="F44" s="20">
        <v>30</v>
      </c>
      <c r="G44" s="105"/>
      <c r="H44" s="106"/>
      <c r="I44" s="25">
        <v>95</v>
      </c>
      <c r="J44" s="107" t="str">
        <f t="shared" si="4"/>
        <v>Error Precio</v>
      </c>
      <c r="K44" s="108"/>
    </row>
    <row r="45" spans="3:11" ht="36" customHeight="1" thickBot="1" x14ac:dyDescent="0.3">
      <c r="C45" s="137"/>
      <c r="D45" s="110" t="s">
        <v>9</v>
      </c>
      <c r="E45" s="75"/>
      <c r="F45" s="20">
        <v>60</v>
      </c>
      <c r="G45" s="105"/>
      <c r="H45" s="106"/>
      <c r="I45" s="25">
        <v>40</v>
      </c>
      <c r="J45" s="107" t="str">
        <f t="shared" ref="J45:J47" si="5">IF(G45&lt;=0,"Error Precio",IF(G45&gt;I45,"Error Precio",+F45*G45))</f>
        <v>Error Precio</v>
      </c>
      <c r="K45" s="108"/>
    </row>
    <row r="46" spans="3:11" ht="36" customHeight="1" thickBot="1" x14ac:dyDescent="0.3">
      <c r="C46" s="72" t="s">
        <v>35</v>
      </c>
      <c r="D46" s="74" t="s">
        <v>36</v>
      </c>
      <c r="E46" s="75"/>
      <c r="F46" s="45">
        <v>10</v>
      </c>
      <c r="G46" s="101"/>
      <c r="H46" s="102"/>
      <c r="I46" s="24">
        <v>15</v>
      </c>
      <c r="J46" s="103" t="str">
        <f t="shared" si="5"/>
        <v>Error Precio</v>
      </c>
      <c r="K46" s="104"/>
    </row>
    <row r="47" spans="3:11" ht="36" customHeight="1" thickBot="1" x14ac:dyDescent="0.3">
      <c r="C47" s="137"/>
      <c r="D47" s="74" t="s">
        <v>37</v>
      </c>
      <c r="E47" s="75"/>
      <c r="F47" s="20">
        <v>40</v>
      </c>
      <c r="G47" s="105"/>
      <c r="H47" s="106"/>
      <c r="I47" s="25">
        <v>15</v>
      </c>
      <c r="J47" s="107" t="str">
        <f t="shared" si="5"/>
        <v>Error Precio</v>
      </c>
      <c r="K47" s="108"/>
    </row>
    <row r="48" spans="3:11" ht="36" customHeight="1" thickBot="1" x14ac:dyDescent="0.3">
      <c r="C48" s="73"/>
      <c r="D48" s="74" t="s">
        <v>33</v>
      </c>
      <c r="E48" s="75"/>
      <c r="F48" s="33">
        <v>70</v>
      </c>
      <c r="G48" s="111"/>
      <c r="H48" s="112"/>
      <c r="I48" s="34">
        <v>30</v>
      </c>
      <c r="J48" s="138" t="str">
        <f t="shared" ref="J48" si="6">IF(G48&lt;=0,"Error Precio",IF(G48&gt;I48,"Error Precio",+F48*G48))</f>
        <v>Error Precio</v>
      </c>
      <c r="K48" s="139"/>
    </row>
    <row r="49" spans="3:13" ht="36" customHeight="1" thickBot="1" x14ac:dyDescent="0.3">
      <c r="C49" s="41" t="s">
        <v>28</v>
      </c>
      <c r="D49" s="68" t="s">
        <v>27</v>
      </c>
      <c r="E49" s="69"/>
      <c r="F49" s="47">
        <v>340</v>
      </c>
      <c r="G49" s="70"/>
      <c r="H49" s="71"/>
      <c r="I49" s="34">
        <v>200</v>
      </c>
      <c r="J49" s="99" t="str">
        <f t="shared" si="4"/>
        <v>Error Precio</v>
      </c>
      <c r="K49" s="100"/>
    </row>
    <row r="50" spans="3:13" ht="36" customHeight="1" thickBot="1" x14ac:dyDescent="0.3">
      <c r="C50" s="41" t="s">
        <v>38</v>
      </c>
      <c r="D50" s="68" t="s">
        <v>7</v>
      </c>
      <c r="E50" s="69"/>
      <c r="F50" s="47">
        <v>150</v>
      </c>
      <c r="G50" s="70"/>
      <c r="H50" s="71"/>
      <c r="I50" s="34">
        <v>350</v>
      </c>
      <c r="J50" s="99" t="str">
        <f t="shared" ref="J50" si="7">IF(G50&lt;=0,"Error Precio",IF(G50&gt;I50,"Error Precio",+F50*G50))</f>
        <v>Error Precio</v>
      </c>
      <c r="K50" s="100"/>
    </row>
    <row r="51" spans="3:13" ht="36" customHeight="1" thickBot="1" x14ac:dyDescent="0.3">
      <c r="C51" s="41" t="s">
        <v>40</v>
      </c>
      <c r="D51" s="68" t="s">
        <v>39</v>
      </c>
      <c r="E51" s="69"/>
      <c r="F51" s="47">
        <v>10</v>
      </c>
      <c r="G51" s="70"/>
      <c r="H51" s="71"/>
      <c r="I51" s="34">
        <v>400</v>
      </c>
      <c r="J51" s="99" t="str">
        <f t="shared" ref="J51:J55" si="8">IF(G51&lt;=0,"Error Precio",IF(G51&gt;I51,"Error Precio",+F51*G51))</f>
        <v>Error Precio</v>
      </c>
      <c r="K51" s="100"/>
    </row>
    <row r="52" spans="3:13" ht="36" customHeight="1" thickBot="1" x14ac:dyDescent="0.3">
      <c r="C52" s="142" t="s">
        <v>41</v>
      </c>
      <c r="D52" s="74" t="s">
        <v>42</v>
      </c>
      <c r="E52" s="75" t="s">
        <v>23</v>
      </c>
      <c r="F52" s="45">
        <v>168</v>
      </c>
      <c r="G52" s="101"/>
      <c r="H52" s="102"/>
      <c r="I52" s="48">
        <v>50</v>
      </c>
      <c r="J52" s="103" t="str">
        <f t="shared" si="8"/>
        <v>Error Precio</v>
      </c>
      <c r="K52" s="104"/>
    </row>
    <row r="53" spans="3:13" ht="36" customHeight="1" thickBot="1" x14ac:dyDescent="0.3">
      <c r="C53" s="143"/>
      <c r="D53" s="74" t="s">
        <v>43</v>
      </c>
      <c r="E53" s="75" t="s">
        <v>24</v>
      </c>
      <c r="F53" s="20">
        <v>168</v>
      </c>
      <c r="G53" s="105"/>
      <c r="H53" s="106"/>
      <c r="I53" s="31">
        <v>50</v>
      </c>
      <c r="J53" s="107" t="str">
        <f t="shared" si="8"/>
        <v>Error Precio</v>
      </c>
      <c r="K53" s="108"/>
    </row>
    <row r="54" spans="3:13" ht="36" customHeight="1" thickBot="1" x14ac:dyDescent="0.3">
      <c r="C54" s="143"/>
      <c r="D54" s="74" t="s">
        <v>44</v>
      </c>
      <c r="E54" s="75" t="s">
        <v>25</v>
      </c>
      <c r="F54" s="20">
        <v>168</v>
      </c>
      <c r="G54" s="105"/>
      <c r="H54" s="106"/>
      <c r="I54" s="31">
        <v>50</v>
      </c>
      <c r="J54" s="107" t="str">
        <f t="shared" si="8"/>
        <v>Error Precio</v>
      </c>
      <c r="K54" s="108"/>
    </row>
    <row r="55" spans="3:13" ht="36" customHeight="1" thickBot="1" x14ac:dyDescent="0.3">
      <c r="C55" s="143"/>
      <c r="D55" s="74" t="s">
        <v>45</v>
      </c>
      <c r="E55" s="75" t="s">
        <v>26</v>
      </c>
      <c r="F55" s="21">
        <v>8</v>
      </c>
      <c r="G55" s="105"/>
      <c r="H55" s="106"/>
      <c r="I55" s="31">
        <v>80</v>
      </c>
      <c r="J55" s="107" t="str">
        <f t="shared" si="8"/>
        <v>Error Precio</v>
      </c>
      <c r="K55" s="108"/>
    </row>
    <row r="56" spans="3:13" ht="36" customHeight="1" thickBot="1" x14ac:dyDescent="0.3">
      <c r="C56" s="143"/>
      <c r="D56" s="74" t="s">
        <v>46</v>
      </c>
      <c r="E56" s="75" t="s">
        <v>26</v>
      </c>
      <c r="F56" s="21">
        <v>168</v>
      </c>
      <c r="G56" s="105"/>
      <c r="H56" s="106"/>
      <c r="I56" s="31">
        <v>50</v>
      </c>
      <c r="J56" s="107" t="str">
        <f t="shared" ref="J56:J57" si="9">IF(G56&lt;=0,"Error Precio",IF(G56&gt;I56,"Error Precio",+F56*G56))</f>
        <v>Error Precio</v>
      </c>
      <c r="K56" s="108"/>
    </row>
    <row r="57" spans="3:13" ht="36" customHeight="1" thickBot="1" x14ac:dyDescent="0.3">
      <c r="C57" s="143"/>
      <c r="D57" s="74" t="s">
        <v>47</v>
      </c>
      <c r="E57" s="75" t="s">
        <v>26</v>
      </c>
      <c r="F57" s="21">
        <v>168</v>
      </c>
      <c r="G57" s="105"/>
      <c r="H57" s="106"/>
      <c r="I57" s="31">
        <v>50</v>
      </c>
      <c r="J57" s="107" t="str">
        <f t="shared" si="9"/>
        <v>Error Precio</v>
      </c>
      <c r="K57" s="108"/>
    </row>
    <row r="58" spans="3:13" ht="36" customHeight="1" thickBot="1" x14ac:dyDescent="0.3">
      <c r="C58" s="144"/>
      <c r="D58" s="74" t="s">
        <v>48</v>
      </c>
      <c r="E58" s="75" t="s">
        <v>26</v>
      </c>
      <c r="F58" s="47">
        <v>2</v>
      </c>
      <c r="G58" s="70"/>
      <c r="H58" s="71"/>
      <c r="I58" s="49">
        <v>500</v>
      </c>
      <c r="J58" s="99" t="str">
        <f t="shared" ref="J58" si="10">IF(G58&lt;=0,"Error Precio",IF(G58&gt;I58,"Error Precio",+F58*G58))</f>
        <v>Error Precio</v>
      </c>
      <c r="K58" s="100"/>
    </row>
    <row r="59" spans="3:13" ht="36" customHeight="1" thickBot="1" x14ac:dyDescent="0.3">
      <c r="C59" s="72" t="s">
        <v>49</v>
      </c>
      <c r="D59" s="74" t="s">
        <v>50</v>
      </c>
      <c r="E59" s="75"/>
      <c r="F59" s="22">
        <v>30</v>
      </c>
      <c r="G59" s="101"/>
      <c r="H59" s="102"/>
      <c r="I59" s="48">
        <v>170</v>
      </c>
      <c r="J59" s="103" t="str">
        <f t="shared" ref="J59:J60" si="11">IF(G59&lt;=0,"Error Precio",IF(G59&gt;I59,"Error Precio",+F59*G59))</f>
        <v>Error Precio</v>
      </c>
      <c r="K59" s="104"/>
    </row>
    <row r="60" spans="3:13" ht="36" customHeight="1" thickBot="1" x14ac:dyDescent="0.3">
      <c r="C60" s="73"/>
      <c r="D60" s="74" t="s">
        <v>51</v>
      </c>
      <c r="E60" s="75"/>
      <c r="F60" s="47">
        <v>18</v>
      </c>
      <c r="G60" s="70"/>
      <c r="H60" s="71"/>
      <c r="I60" s="49">
        <v>100</v>
      </c>
      <c r="J60" s="99" t="str">
        <f t="shared" si="11"/>
        <v>Error Precio</v>
      </c>
      <c r="K60" s="100"/>
    </row>
    <row r="61" spans="3:13" x14ac:dyDescent="0.25">
      <c r="F61" s="23"/>
      <c r="G61" s="62" t="s">
        <v>10</v>
      </c>
      <c r="H61" s="63"/>
      <c r="I61" s="64"/>
      <c r="J61" s="93" t="str">
        <f>IF(COUNTIF(J23:J60,"Error Precio"),"Oferta incompleta. Algún precio unitario superior a precio tope o menor o igual a cero",SUM(J23:J60))</f>
        <v>Oferta incompleta. Algún precio unitario superior a precio tope o menor o igual a cero</v>
      </c>
      <c r="K61" s="94"/>
    </row>
    <row r="62" spans="3:13" x14ac:dyDescent="0.25">
      <c r="G62" s="62"/>
      <c r="H62" s="63"/>
      <c r="I62" s="64"/>
      <c r="J62" s="95"/>
      <c r="K62" s="96"/>
      <c r="M62" s="32"/>
    </row>
    <row r="63" spans="3:13" ht="15.75" thickBot="1" x14ac:dyDescent="0.3">
      <c r="G63" s="65"/>
      <c r="H63" s="66"/>
      <c r="I63" s="67"/>
      <c r="J63" s="97"/>
      <c r="K63" s="98"/>
    </row>
    <row r="64" spans="3:13" ht="43.5" customHeight="1" thickBot="1" x14ac:dyDescent="0.3">
      <c r="G64" s="59" t="s">
        <v>12</v>
      </c>
      <c r="H64" s="60"/>
      <c r="I64" s="61"/>
      <c r="J64" s="76">
        <v>50000</v>
      </c>
      <c r="K64" s="77"/>
      <c r="L64" s="35"/>
    </row>
    <row r="65" spans="3:11" x14ac:dyDescent="0.25">
      <c r="G65" s="78" t="s">
        <v>52</v>
      </c>
      <c r="H65" s="79"/>
      <c r="I65" s="80"/>
      <c r="J65" s="87" t="e">
        <f>J61+J64</f>
        <v>#VALUE!</v>
      </c>
      <c r="K65" s="88"/>
    </row>
    <row r="66" spans="3:11" x14ac:dyDescent="0.25">
      <c r="G66" s="81"/>
      <c r="H66" s="82"/>
      <c r="I66" s="83"/>
      <c r="J66" s="89"/>
      <c r="K66" s="90"/>
    </row>
    <row r="67" spans="3:11" x14ac:dyDescent="0.25">
      <c r="G67" s="81"/>
      <c r="H67" s="82"/>
      <c r="I67" s="83"/>
      <c r="J67" s="89"/>
      <c r="K67" s="90"/>
    </row>
    <row r="68" spans="3:11" ht="15.75" thickBot="1" x14ac:dyDescent="0.3">
      <c r="G68" s="84"/>
      <c r="H68" s="85"/>
      <c r="I68" s="86"/>
      <c r="J68" s="91"/>
      <c r="K68" s="92"/>
    </row>
    <row r="71" spans="3:11" ht="15.75" thickBot="1" x14ac:dyDescent="0.3"/>
    <row r="72" spans="3:11" ht="16.5" customHeight="1" x14ac:dyDescent="0.25">
      <c r="C72" s="50" t="s">
        <v>53</v>
      </c>
      <c r="D72" s="51"/>
      <c r="E72" s="51"/>
      <c r="F72" s="51"/>
      <c r="G72" s="51"/>
      <c r="H72" s="51"/>
      <c r="I72" s="52"/>
    </row>
    <row r="73" spans="3:11" ht="16.5" customHeight="1" x14ac:dyDescent="0.25">
      <c r="C73" s="53"/>
      <c r="D73" s="54"/>
      <c r="E73" s="54"/>
      <c r="F73" s="54"/>
      <c r="G73" s="54"/>
      <c r="H73" s="54"/>
      <c r="I73" s="55"/>
    </row>
    <row r="74" spans="3:11" ht="16.5" customHeight="1" x14ac:dyDescent="0.25">
      <c r="C74" s="53"/>
      <c r="D74" s="54"/>
      <c r="E74" s="54"/>
      <c r="F74" s="54"/>
      <c r="G74" s="54"/>
      <c r="H74" s="54"/>
      <c r="I74" s="55"/>
    </row>
    <row r="75" spans="3:11" ht="16.5" customHeight="1" x14ac:dyDescent="0.25">
      <c r="C75" s="53"/>
      <c r="D75" s="54"/>
      <c r="E75" s="54"/>
      <c r="F75" s="54"/>
      <c r="G75" s="54"/>
      <c r="H75" s="54"/>
      <c r="I75" s="55"/>
    </row>
    <row r="76" spans="3:11" ht="16.5" customHeight="1" x14ac:dyDescent="0.25">
      <c r="C76" s="53"/>
      <c r="D76" s="54"/>
      <c r="E76" s="54"/>
      <c r="F76" s="54"/>
      <c r="G76" s="54"/>
      <c r="H76" s="54"/>
      <c r="I76" s="55"/>
    </row>
    <row r="77" spans="3:11" ht="16.5" customHeight="1" x14ac:dyDescent="0.25">
      <c r="C77" s="53"/>
      <c r="D77" s="54"/>
      <c r="E77" s="54"/>
      <c r="F77" s="54"/>
      <c r="G77" s="54"/>
      <c r="H77" s="54"/>
      <c r="I77" s="55"/>
    </row>
    <row r="78" spans="3:11" ht="16.5" customHeight="1" thickBot="1" x14ac:dyDescent="0.3">
      <c r="C78" s="56"/>
      <c r="D78" s="57"/>
      <c r="E78" s="57"/>
      <c r="F78" s="57"/>
      <c r="G78" s="57"/>
      <c r="H78" s="57"/>
      <c r="I78" s="58"/>
    </row>
    <row r="81" spans="3:9" ht="15.75" thickBot="1" x14ac:dyDescent="0.3"/>
    <row r="82" spans="3:9" x14ac:dyDescent="0.25">
      <c r="C82" s="9"/>
      <c r="D82" s="10"/>
      <c r="E82" s="10"/>
      <c r="F82" s="10"/>
      <c r="G82" s="10"/>
      <c r="H82" s="10"/>
      <c r="I82" s="11"/>
    </row>
    <row r="83" spans="3:9" x14ac:dyDescent="0.25">
      <c r="C83" s="12"/>
      <c r="D83" s="13"/>
      <c r="E83" s="13"/>
      <c r="F83" s="13"/>
      <c r="G83" s="13"/>
      <c r="H83" s="13"/>
      <c r="I83" s="14"/>
    </row>
    <row r="84" spans="3:9" ht="15.75" x14ac:dyDescent="0.25">
      <c r="C84" s="4" t="s">
        <v>1</v>
      </c>
      <c r="D84" s="6"/>
      <c r="E84" s="13"/>
      <c r="F84" s="7"/>
      <c r="G84" s="13"/>
      <c r="H84" s="13"/>
      <c r="I84" s="14"/>
    </row>
    <row r="85" spans="3:9" ht="15.75" x14ac:dyDescent="0.25">
      <c r="C85" s="12"/>
      <c r="D85" s="5"/>
      <c r="E85" s="6"/>
      <c r="F85" s="7"/>
      <c r="G85" s="13"/>
      <c r="H85" s="13"/>
      <c r="I85" s="14"/>
    </row>
    <row r="86" spans="3:9" ht="15.75" x14ac:dyDescent="0.25">
      <c r="C86" s="4" t="s">
        <v>11</v>
      </c>
      <c r="D86" s="5"/>
      <c r="E86" s="5"/>
      <c r="F86" s="5"/>
      <c r="G86" s="5"/>
      <c r="H86" s="13"/>
      <c r="I86" s="14"/>
    </row>
    <row r="87" spans="3:9" ht="15.75" x14ac:dyDescent="0.25">
      <c r="C87" s="12"/>
      <c r="D87" s="6"/>
      <c r="E87" s="6"/>
      <c r="F87" s="8"/>
      <c r="G87" s="13"/>
      <c r="H87" s="13"/>
      <c r="I87" s="14"/>
    </row>
    <row r="88" spans="3:9" x14ac:dyDescent="0.25">
      <c r="C88" s="12"/>
      <c r="D88" s="13"/>
      <c r="E88" s="13"/>
      <c r="F88" s="13"/>
      <c r="G88" s="13"/>
      <c r="H88" s="13"/>
      <c r="I88" s="14"/>
    </row>
    <row r="89" spans="3:9" x14ac:dyDescent="0.25">
      <c r="C89" s="12"/>
      <c r="D89" s="13"/>
      <c r="E89" s="13"/>
      <c r="F89" s="13"/>
      <c r="G89" s="13"/>
      <c r="H89" s="13"/>
      <c r="I89" s="14"/>
    </row>
    <row r="90" spans="3:9" x14ac:dyDescent="0.25">
      <c r="C90" s="12"/>
      <c r="D90" s="13"/>
      <c r="E90" s="13"/>
      <c r="F90" s="13"/>
      <c r="G90" s="13"/>
      <c r="H90" s="13"/>
      <c r="I90" s="14"/>
    </row>
    <row r="91" spans="3:9" ht="15.75" thickBot="1" x14ac:dyDescent="0.3">
      <c r="C91" s="15"/>
      <c r="D91" s="16"/>
      <c r="E91" s="16"/>
      <c r="F91" s="16"/>
      <c r="G91" s="16"/>
      <c r="H91" s="16"/>
      <c r="I91" s="17"/>
    </row>
  </sheetData>
  <sheetProtection password="D551" sheet="1" objects="1" scenarios="1"/>
  <mergeCells count="112">
    <mergeCell ref="G59:H59"/>
    <mergeCell ref="G60:H60"/>
    <mergeCell ref="J55:K55"/>
    <mergeCell ref="C52:C58"/>
    <mergeCell ref="D56:E56"/>
    <mergeCell ref="D57:E57"/>
    <mergeCell ref="D58:E58"/>
    <mergeCell ref="G56:H56"/>
    <mergeCell ref="J56:K56"/>
    <mergeCell ref="G57:H57"/>
    <mergeCell ref="J57:K57"/>
    <mergeCell ref="G58:H58"/>
    <mergeCell ref="J58:K58"/>
    <mergeCell ref="D54:E54"/>
    <mergeCell ref="G54:H54"/>
    <mergeCell ref="J54:K54"/>
    <mergeCell ref="D55:E55"/>
    <mergeCell ref="G55:H55"/>
    <mergeCell ref="J49:K49"/>
    <mergeCell ref="G49:H49"/>
    <mergeCell ref="D49:E49"/>
    <mergeCell ref="G24:H24"/>
    <mergeCell ref="J24:K24"/>
    <mergeCell ref="C32:K32"/>
    <mergeCell ref="G33:H33"/>
    <mergeCell ref="J33:K33"/>
    <mergeCell ref="G34:H34"/>
    <mergeCell ref="J34:K34"/>
    <mergeCell ref="G35:H35"/>
    <mergeCell ref="J35:K35"/>
    <mergeCell ref="G36:H36"/>
    <mergeCell ref="J36:K36"/>
    <mergeCell ref="G37:H37"/>
    <mergeCell ref="J45:K45"/>
    <mergeCell ref="D43:E43"/>
    <mergeCell ref="D44:E44"/>
    <mergeCell ref="J43:K43"/>
    <mergeCell ref="J44:K44"/>
    <mergeCell ref="G43:H43"/>
    <mergeCell ref="G44:H44"/>
    <mergeCell ref="D45:E45"/>
    <mergeCell ref="G31:H31"/>
    <mergeCell ref="C43:C45"/>
    <mergeCell ref="G45:H45"/>
    <mergeCell ref="G46:H46"/>
    <mergeCell ref="G28:H28"/>
    <mergeCell ref="G29:H29"/>
    <mergeCell ref="G30:H30"/>
    <mergeCell ref="C26:K26"/>
    <mergeCell ref="C38:K38"/>
    <mergeCell ref="C39:E39"/>
    <mergeCell ref="J39:K39"/>
    <mergeCell ref="G39:H39"/>
    <mergeCell ref="J37:K37"/>
    <mergeCell ref="D42:E42"/>
    <mergeCell ref="G42:H42"/>
    <mergeCell ref="J42:K42"/>
    <mergeCell ref="C46:C48"/>
    <mergeCell ref="D46:E46"/>
    <mergeCell ref="J46:K46"/>
    <mergeCell ref="D47:E47"/>
    <mergeCell ref="G47:H47"/>
    <mergeCell ref="J47:K47"/>
    <mergeCell ref="D48:E48"/>
    <mergeCell ref="G48:H48"/>
    <mergeCell ref="J48:K48"/>
    <mergeCell ref="C1:K2"/>
    <mergeCell ref="C41:K41"/>
    <mergeCell ref="G40:H40"/>
    <mergeCell ref="J40:K40"/>
    <mergeCell ref="C40:E40"/>
    <mergeCell ref="J27:K27"/>
    <mergeCell ref="J28:K28"/>
    <mergeCell ref="J29:K29"/>
    <mergeCell ref="J30:K30"/>
    <mergeCell ref="J31:K31"/>
    <mergeCell ref="C4:K5"/>
    <mergeCell ref="C23:E23"/>
    <mergeCell ref="J23:K23"/>
    <mergeCell ref="G23:H23"/>
    <mergeCell ref="J22:K22"/>
    <mergeCell ref="G22:H22"/>
    <mergeCell ref="C22:E22"/>
    <mergeCell ref="J25:K25"/>
    <mergeCell ref="G25:H25"/>
    <mergeCell ref="B8:K10"/>
    <mergeCell ref="B12:K19"/>
    <mergeCell ref="G27:H27"/>
    <mergeCell ref="C72:I78"/>
    <mergeCell ref="G64:I64"/>
    <mergeCell ref="G61:I63"/>
    <mergeCell ref="D50:E50"/>
    <mergeCell ref="G50:H50"/>
    <mergeCell ref="C59:C60"/>
    <mergeCell ref="D59:E59"/>
    <mergeCell ref="D60:E60"/>
    <mergeCell ref="J64:K64"/>
    <mergeCell ref="G65:I68"/>
    <mergeCell ref="J65:K68"/>
    <mergeCell ref="J61:K63"/>
    <mergeCell ref="J50:K50"/>
    <mergeCell ref="D51:E51"/>
    <mergeCell ref="G51:H51"/>
    <mergeCell ref="J51:K51"/>
    <mergeCell ref="D52:E52"/>
    <mergeCell ref="G52:H52"/>
    <mergeCell ref="J52:K52"/>
    <mergeCell ref="D53:E53"/>
    <mergeCell ref="G53:H53"/>
    <mergeCell ref="J53:K53"/>
    <mergeCell ref="J59:K59"/>
    <mergeCell ref="J60:K60"/>
  </mergeCells>
  <conditionalFormatting sqref="J23:K25 J27:K31 J43:K45 J49:K49">
    <cfRule type="cellIs" dxfId="32" priority="74" operator="equal">
      <formula>"Error. Precio unitario superior a Precio tope"</formula>
    </cfRule>
    <cfRule type="cellIs" dxfId="31" priority="75" operator="equal">
      <formula>"Oferta incompleta. Algún precio unitario negativo o igual a cero"</formula>
    </cfRule>
  </conditionalFormatting>
  <conditionalFormatting sqref="J23:K25 J27:K31 J43:K45 J49:K49">
    <cfRule type="containsText" dxfId="30" priority="47" operator="containsText" text="Error Precio">
      <formula>NOT(ISERROR(SEARCH("Error Precio",J23)))</formula>
    </cfRule>
  </conditionalFormatting>
  <conditionalFormatting sqref="J39:K40">
    <cfRule type="cellIs" dxfId="29" priority="32" operator="equal">
      <formula>"Error. Precio unitario superior a Precio tope"</formula>
    </cfRule>
    <cfRule type="cellIs" dxfId="28" priority="33" operator="equal">
      <formula>"Oferta incompleta. Algún precio unitario negativo o igual a cero"</formula>
    </cfRule>
  </conditionalFormatting>
  <conditionalFormatting sqref="J39:K40">
    <cfRule type="containsText" dxfId="27" priority="31" operator="containsText" text="Error Precio">
      <formula>NOT(ISERROR(SEARCH("Error Precio",J39)))</formula>
    </cfRule>
  </conditionalFormatting>
  <conditionalFormatting sqref="J33:K37">
    <cfRule type="cellIs" dxfId="26" priority="26" operator="equal">
      <formula>"Error. Precio unitario superior a Precio tope"</formula>
    </cfRule>
    <cfRule type="cellIs" dxfId="25" priority="27" operator="equal">
      <formula>"Oferta incompleta. Algún precio unitario negativo o igual a cero"</formula>
    </cfRule>
  </conditionalFormatting>
  <conditionalFormatting sqref="J33:K37">
    <cfRule type="containsText" dxfId="24" priority="25" operator="containsText" text="Error Precio">
      <formula>NOT(ISERROR(SEARCH("Error Precio",J33)))</formula>
    </cfRule>
  </conditionalFormatting>
  <conditionalFormatting sqref="J42:K42">
    <cfRule type="cellIs" dxfId="23" priority="23" operator="equal">
      <formula>"Error. Precio unitario superior a Precio tope"</formula>
    </cfRule>
    <cfRule type="cellIs" dxfId="22" priority="24" operator="equal">
      <formula>"Oferta incompleta. Algún precio unitario negativo o igual a cero"</formula>
    </cfRule>
  </conditionalFormatting>
  <conditionalFormatting sqref="J42:K42">
    <cfRule type="containsText" dxfId="21" priority="22" operator="containsText" text="Error Precio">
      <formula>NOT(ISERROR(SEARCH("Error Precio",J42)))</formula>
    </cfRule>
  </conditionalFormatting>
  <conditionalFormatting sqref="J46:K48">
    <cfRule type="cellIs" dxfId="20" priority="20" operator="equal">
      <formula>"Error. Precio unitario superior a Precio tope"</formula>
    </cfRule>
    <cfRule type="cellIs" dxfId="19" priority="21" operator="equal">
      <formula>"Oferta incompleta. Algún precio unitario negativo o igual a cero"</formula>
    </cfRule>
  </conditionalFormatting>
  <conditionalFormatting sqref="J46:K48">
    <cfRule type="containsText" dxfId="18" priority="19" operator="containsText" text="Error Precio">
      <formula>NOT(ISERROR(SEARCH("Error Precio",J46)))</formula>
    </cfRule>
  </conditionalFormatting>
  <conditionalFormatting sqref="J50:K50">
    <cfRule type="cellIs" dxfId="17" priority="17" operator="equal">
      <formula>"Error. Precio unitario superior a Precio tope"</formula>
    </cfRule>
    <cfRule type="cellIs" dxfId="16" priority="18" operator="equal">
      <formula>"Oferta incompleta. Algún precio unitario negativo o igual a cero"</formula>
    </cfRule>
  </conditionalFormatting>
  <conditionalFormatting sqref="J50:K50">
    <cfRule type="containsText" dxfId="15" priority="16" operator="containsText" text="Error Precio">
      <formula>NOT(ISERROR(SEARCH("Error Precio",J50)))</formula>
    </cfRule>
  </conditionalFormatting>
  <conditionalFormatting sqref="J51:K51">
    <cfRule type="cellIs" dxfId="14" priority="14" operator="equal">
      <formula>"Error. Precio unitario superior a Precio tope"</formula>
    </cfRule>
    <cfRule type="cellIs" dxfId="13" priority="15" operator="equal">
      <formula>"Oferta incompleta. Algún precio unitario negativo o igual a cero"</formula>
    </cfRule>
  </conditionalFormatting>
  <conditionalFormatting sqref="J51:K51">
    <cfRule type="containsText" dxfId="12" priority="13" operator="containsText" text="Error Precio">
      <formula>NOT(ISERROR(SEARCH("Error Precio",J51)))</formula>
    </cfRule>
  </conditionalFormatting>
  <conditionalFormatting sqref="J52:K55">
    <cfRule type="cellIs" dxfId="11" priority="11" operator="equal">
      <formula>"Error. Precio unitario superior a Precio tope"</formula>
    </cfRule>
    <cfRule type="cellIs" dxfId="10" priority="12" operator="equal">
      <formula>"Oferta incompleta. Algún precio unitario negativo o igual a cero"</formula>
    </cfRule>
  </conditionalFormatting>
  <conditionalFormatting sqref="J52:K55">
    <cfRule type="containsText" dxfId="9" priority="10" operator="containsText" text="Error Precio">
      <formula>NOT(ISERROR(SEARCH("Error Precio",J52)))</formula>
    </cfRule>
  </conditionalFormatting>
  <conditionalFormatting sqref="J56:K56">
    <cfRule type="cellIs" dxfId="8" priority="8" operator="equal">
      <formula>"Error. Precio unitario superior a Precio tope"</formula>
    </cfRule>
    <cfRule type="cellIs" dxfId="7" priority="9" operator="equal">
      <formula>"Oferta incompleta. Algún precio unitario negativo o igual a cero"</formula>
    </cfRule>
  </conditionalFormatting>
  <conditionalFormatting sqref="J56:K56">
    <cfRule type="containsText" dxfId="6" priority="7" operator="containsText" text="Error Precio">
      <formula>NOT(ISERROR(SEARCH("Error Precio",J56)))</formula>
    </cfRule>
  </conditionalFormatting>
  <conditionalFormatting sqref="J57:K57">
    <cfRule type="cellIs" dxfId="5" priority="5" operator="equal">
      <formula>"Error. Precio unitario superior a Precio tope"</formula>
    </cfRule>
    <cfRule type="cellIs" dxfId="4" priority="6" operator="equal">
      <formula>"Oferta incompleta. Algún precio unitario negativo o igual a cero"</formula>
    </cfRule>
  </conditionalFormatting>
  <conditionalFormatting sqref="J57:K57">
    <cfRule type="containsText" dxfId="3" priority="4" operator="containsText" text="Error Precio">
      <formula>NOT(ISERROR(SEARCH("Error Precio",J57)))</formula>
    </cfRule>
  </conditionalFormatting>
  <conditionalFormatting sqref="J58:K60">
    <cfRule type="cellIs" dxfId="2" priority="2" operator="equal">
      <formula>"Error. Precio unitario superior a Precio tope"</formula>
    </cfRule>
    <cfRule type="cellIs" dxfId="1" priority="3" operator="equal">
      <formula>"Oferta incompleta. Algún precio unitario negativo o igual a cero"</formula>
    </cfRule>
  </conditionalFormatting>
  <conditionalFormatting sqref="J58:K60">
    <cfRule type="containsText" dxfId="0" priority="1" operator="containsText" text="Error Precio">
      <formula>NOT(ISERROR(SEARCH("Error Precio",J58)))</formula>
    </cfRule>
  </conditionalFormatting>
  <dataValidations count="1">
    <dataValidation type="custom" allowBlank="1" showInputMessage="1" showErrorMessage="1" errorTitle="ERROR EXCESO DECIMALES" error="El importe debe tener sólo 2 decimales" sqref="G39:G40 G23:G25 I23:I25 H23 G27:G31 G33:G37 G42:G60">
      <formula1>G23*100=INT(G23*100)</formula1>
    </dataValidation>
  </dataValidations>
  <pageMargins left="0.7" right="0.7" top="0.75" bottom="0.75" header="0.3" footer="0.3"/>
  <pageSetup paperSize="9" orientation="portrait"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García, Natalia de Jesús</cp:lastModifiedBy>
  <dcterms:created xsi:type="dcterms:W3CDTF">2016-04-12T18:58:47Z</dcterms:created>
  <dcterms:modified xsi:type="dcterms:W3CDTF">2018-08-14T06:01:40Z</dcterms:modified>
</cp:coreProperties>
</file>